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23.09.2024" sheetId="1" r:id="rId1"/>
  </sheets>
  <definedNames>
    <definedName name="_xlnm.Print_Area" localSheetId="0">'23.09.2024'!$B$1:$R$65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7" i="1"/>
  <c r="J57"/>
  <c r="K57"/>
  <c r="L57"/>
  <c r="M57"/>
  <c r="H60"/>
  <c r="H22" s="1"/>
  <c r="H59"/>
  <c r="H21" s="1"/>
  <c r="N57"/>
  <c r="I56"/>
  <c r="K55"/>
  <c r="J55"/>
  <c r="I55"/>
  <c r="I53" s="1"/>
  <c r="H55"/>
  <c r="K54"/>
  <c r="I54"/>
  <c r="H54"/>
  <c r="H53" s="1"/>
  <c r="N53"/>
  <c r="M53"/>
  <c r="L53"/>
  <c r="K53"/>
  <c r="J53"/>
  <c r="I42"/>
  <c r="H42"/>
  <c r="H41"/>
  <c r="I40"/>
  <c r="K39"/>
  <c r="I39"/>
  <c r="I31" s="1"/>
  <c r="K34"/>
  <c r="J34"/>
  <c r="J22" s="1"/>
  <c r="J19" s="1"/>
  <c r="I34"/>
  <c r="H34"/>
  <c r="I33"/>
  <c r="I22" s="1"/>
  <c r="H33"/>
  <c r="I32"/>
  <c r="H32"/>
  <c r="N31"/>
  <c r="M31"/>
  <c r="L31"/>
  <c r="K31"/>
  <c r="K22" s="1"/>
  <c r="K19" s="1"/>
  <c r="J31"/>
  <c r="H31"/>
  <c r="H29"/>
  <c r="N27"/>
  <c r="M27"/>
  <c r="L27"/>
  <c r="K27"/>
  <c r="J27"/>
  <c r="I27"/>
  <c r="H27"/>
  <c r="N26"/>
  <c r="I26"/>
  <c r="N25"/>
  <c r="M25"/>
  <c r="L25"/>
  <c r="K25"/>
  <c r="J25"/>
  <c r="I25"/>
  <c r="H25"/>
  <c r="N24"/>
  <c r="M24"/>
  <c r="L24"/>
  <c r="K24"/>
  <c r="J24"/>
  <c r="H24"/>
  <c r="K23"/>
  <c r="N22"/>
  <c r="N21"/>
  <c r="N19" s="1"/>
  <c r="I21"/>
  <c r="I19" s="1"/>
  <c r="N20"/>
  <c r="H20"/>
  <c r="L22" l="1"/>
  <c r="L19" s="1"/>
  <c r="M22"/>
  <c r="M19" s="1"/>
  <c r="H19"/>
  <c r="H57"/>
  <c r="H26"/>
  <c r="I24"/>
</calcChain>
</file>

<file path=xl/sharedStrings.xml><?xml version="1.0" encoding="utf-8"?>
<sst xmlns="http://schemas.openxmlformats.org/spreadsheetml/2006/main" count="169" uniqueCount="119">
  <si>
    <t xml:space="preserve">Приложение </t>
  </si>
  <si>
    <t>к постановлению Администрации</t>
  </si>
  <si>
    <t xml:space="preserve">Усть-Абаканского муниципального района   </t>
  </si>
  <si>
    <t>Республики Хакасия</t>
  </si>
  <si>
    <t>«Приложение 3</t>
  </si>
  <si>
    <t xml:space="preserve">к  текстовой части </t>
  </si>
  <si>
    <t>муниципальной программы</t>
  </si>
  <si>
    <t>«Развитие физической культуры и спорта в Усть-Абаканском районе»</t>
  </si>
  <si>
    <t xml:space="preserve">РЕСУРСНОЕ ОБЕСПЕЧЕНИЕ </t>
  </si>
  <si>
    <t>реализации муниципальной программы</t>
  </si>
  <si>
    <t>Статус № п/п</t>
  </si>
  <si>
    <t>Наименование муниципальной программы, 
основных мероприятий, мероприятий</t>
  </si>
  <si>
    <t>Ответственный исполнитель, соисполнители</t>
  </si>
  <si>
    <t>Код бюджетной классификации &lt;2&gt;</t>
  </si>
  <si>
    <t>Объемы бюджетных ассигнований по годам, рублей</t>
  </si>
  <si>
    <t xml:space="preserve">Ожидаемый результат </t>
  </si>
  <si>
    <t>Основные направления реализации</t>
  </si>
  <si>
    <r>
      <rPr>
        <sz val="12"/>
        <color rgb="FF000000"/>
        <rFont val="Times New Roman"/>
        <family val="1"/>
        <charset val="204"/>
      </rPr>
      <t xml:space="preserve">Связь с показателями муниципальной программы </t>
    </r>
    <r>
      <rPr>
        <sz val="8"/>
        <color rgb="FF000000"/>
        <rFont val="Times New Roman"/>
        <family val="1"/>
        <charset val="204"/>
      </rPr>
      <t>(номер показателя, характеризующего результат реализации основного мероприятия)</t>
    </r>
  </si>
  <si>
    <t>ГРБС</t>
  </si>
  <si>
    <t>Рз Пр</t>
  </si>
  <si>
    <t>ЦСР</t>
  </si>
  <si>
    <t>ВР</t>
  </si>
  <si>
    <t>Муниципальная программа «Развитие физической культуры и спорта в Усть-Абаканском районе»</t>
  </si>
  <si>
    <t>Всего по муниципальной программе, в том числе</t>
  </si>
  <si>
    <t>X</t>
  </si>
  <si>
    <t>Федеральный бюджет</t>
  </si>
  <si>
    <t>Республиканский бюджет Республики Хакасия</t>
  </si>
  <si>
    <t>Районный бюджет</t>
  </si>
  <si>
    <t>УФиЭ администрации</t>
  </si>
  <si>
    <t>Управление культуры, молодежной политики, спорта и туризма Администрации Усть-Абаканского муниципального района Республики Хакасия (далее – УКМПСТ)</t>
  </si>
  <si>
    <r>
      <rPr>
        <sz val="12"/>
        <color rgb="FF000000"/>
        <rFont val="Times New Roman"/>
        <family val="1"/>
        <charset val="204"/>
      </rPr>
      <t xml:space="preserve">Управление образования </t>
    </r>
    <r>
      <rPr>
        <sz val="12"/>
        <color rgb="FF000000"/>
        <rFont val="PT Astra Serif"/>
        <family val="1"/>
        <charset val="1"/>
      </rPr>
      <t>Администрации Усть-Абаканского муниципального района Республики Хакасия (далее — Управление образования)</t>
    </r>
  </si>
  <si>
    <r>
      <rPr>
        <sz val="12"/>
        <color rgb="FF000000"/>
        <rFont val="Times New Roman"/>
        <family val="1"/>
        <charset val="204"/>
      </rPr>
      <t xml:space="preserve">Управление ЖКХ и строительства </t>
    </r>
    <r>
      <rPr>
        <sz val="12"/>
        <color rgb="FF000000"/>
        <rFont val="PT Astra Serif"/>
        <family val="1"/>
        <charset val="1"/>
      </rPr>
      <t xml:space="preserve">Администрации Усть-Абаканского муниципального района Республики Хакасия (далее - </t>
    </r>
    <r>
      <rPr>
        <sz val="12"/>
        <color rgb="FF000000"/>
        <rFont val="Times New Roman"/>
        <family val="1"/>
        <charset val="1"/>
      </rPr>
      <t>Управление ЖКХ и строительства)</t>
    </r>
  </si>
  <si>
    <t>Основное мероприятие 1 Проведение спортивных мероприятий, обеспечение подготовки команд</t>
  </si>
  <si>
    <t>0703</t>
  </si>
  <si>
    <t>35001 00000</t>
  </si>
  <si>
    <t>х</t>
  </si>
  <si>
    <t>1. Увеличение доли граждан систематически занимающихся физической культурой и спортом до 53,1 % к 2023 году;                                                                                
2. Увеличение доли обучающихся и студентов, систематически занимающихся физической культурой и спортом, в общей численности обучающихся и студентов до 90% к 2023 году ;                                                                                                                                                  3.Увеличение доли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до 25,6 % к 2023 году.</t>
  </si>
  <si>
    <t>1; 2; 3</t>
  </si>
  <si>
    <t>Мероприятие 1.1 Мероприятия в сфере физической культуры и спорта</t>
  </si>
  <si>
    <t xml:space="preserve">УКМПСТ </t>
  </si>
  <si>
    <t>0703/ 1101</t>
  </si>
  <si>
    <t>35001 22070</t>
  </si>
  <si>
    <t>Участие в республиканских, межрегиональных соревнованиях и турнирах по различным видам спорта, открытых первенствах</t>
  </si>
  <si>
    <t>УКМПСТ</t>
  </si>
  <si>
    <t>Мероприятие 2</t>
  </si>
  <si>
    <t>Иные межбюджетные трансферты на мероприятия в сфере физической культуры и спорта</t>
  </si>
  <si>
    <t>Управление финансов и экономики</t>
  </si>
  <si>
    <t>Приобретение спортивной формы для хоккейной и футбольной команд Доможаковского сельсовета</t>
  </si>
  <si>
    <t>Основное мероприятие 2. Обеспечение развития отрасли физической культуры и спорта</t>
  </si>
  <si>
    <t>Мероприятие 2.1. Обеспечение деятельности подведомственных учреждений (МБУДО «Усть-Абаканская СШ»)</t>
  </si>
  <si>
    <t>35002 00680</t>
  </si>
  <si>
    <t>Обеспечение деятельности подведомственных учреждений (МБУДО "Усть-Абаканская СШ")</t>
  </si>
  <si>
    <t>Мероприятие 2.2. Обеспечение деятельности подведомственных учреждений (МАУ «Универсальный спортивный зал»)</t>
  </si>
  <si>
    <t>Обеспечение деятельности подведомственных учреждений (МАУ "Универсальный спортивный зал")</t>
  </si>
  <si>
    <t>Мероприятие 2.3. Создание условий для занятий физической культурой и спортом</t>
  </si>
  <si>
    <t>35002 22360</t>
  </si>
  <si>
    <t>Услуги ледового катка для занятий по хоккею с мячом; текущий ремонт зала для занятий гирьевым спортом; текущий ремонт стен, полов, потолков МБУДО «Усть-Абаканская СШ»; текущий ремонт спортивного зала в с.Вершино-Биджа. Оплата налогов на транспорт и  на имущество с 2027 года.</t>
  </si>
  <si>
    <r>
      <rPr>
        <sz val="12"/>
        <color rgb="FF000000"/>
        <rFont val="Times New Roman"/>
        <family val="1"/>
        <charset val="204"/>
      </rPr>
      <t xml:space="preserve">Благоустройство территории перед универсальным спортивным залом в п.Усть-Абакан (2024г). Монтаж туалетных кабинок с дверьми и перегородками (2025г) </t>
    </r>
    <r>
      <rPr>
        <sz val="12"/>
        <color rgb="FF000000"/>
        <rFont val="Times New Roman"/>
        <family val="1"/>
        <charset val="1"/>
      </rPr>
      <t>Оплата налогов на транспорт и  на имущество с 2027 года.</t>
    </r>
    <r>
      <rPr>
        <sz val="12"/>
        <color rgb="FF000000"/>
        <rFont val="Times New Roman"/>
        <family val="1"/>
        <charset val="204"/>
      </rPr>
      <t xml:space="preserve"> </t>
    </r>
  </si>
  <si>
    <t>Мероприятие 2.4. Создание условий для занятий физической культурой и спортом за счет средств безвозмездной помощи</t>
  </si>
  <si>
    <t>1101</t>
  </si>
  <si>
    <t>35002 2236С</t>
  </si>
  <si>
    <t>Замена окон в МБУДО "Усть-Абаканская СШ"</t>
  </si>
  <si>
    <t>Мероприятие 2.5. Укрепление материально-технической базы</t>
  </si>
  <si>
    <t>Управление        образования</t>
  </si>
  <si>
    <t>0702</t>
  </si>
  <si>
    <t>35002 22480</t>
  </si>
  <si>
    <t xml:space="preserve">Приобретение физкультурно-спортивного  инвентаря </t>
  </si>
  <si>
    <t xml:space="preserve">35002 22480 </t>
  </si>
  <si>
    <t>Мероприятие 2.6. Строительство универсального спортивного зала п.Усть-Абакан</t>
  </si>
  <si>
    <t>Управление ЖКХ и строительства</t>
  </si>
  <si>
    <t>35002 42070</t>
  </si>
  <si>
    <t>Строительство универсального спортивного зала в рп.Усть-Абакан; Кадастровые работы;  Строительный контроль; авторский надзор; осущ.подключения к системе телоснабжения; внесение изменений в ПД; технологическое присоединение к электросетям при строительстве универсального спортивного зала в рп.Усть-Абакан; Благоустройство территории и стройконтроль при проведении благоустройства</t>
  </si>
  <si>
    <t>Мероприятие 2.7. Оказание адресной финансовой поддержки спортивным организациям, осуществляющим подготовку спортивного резерва</t>
  </si>
  <si>
    <t>УКМПСТ (Республиканский бюджет)</t>
  </si>
  <si>
    <t>35002 71480</t>
  </si>
  <si>
    <t xml:space="preserve">Приобретение спортивного инвентаря, спортивной экипировки.
</t>
  </si>
  <si>
    <t>Мероприятие 2.8. Оказание адресной финансовой поддержки спортивным организациям, осуществляющим подготовку спортивного резерва (софинансирование)</t>
  </si>
  <si>
    <t>35002 S1480</t>
  </si>
  <si>
    <t xml:space="preserve">Приобретение спортивного инвентаря, спортивной экипировки (софинансирование).
</t>
  </si>
  <si>
    <t>Мероприятие 5</t>
  </si>
  <si>
    <t xml:space="preserve">Обустройство площадки, монтаж комплекса ГТО </t>
  </si>
  <si>
    <t>Мероприятие 6</t>
  </si>
  <si>
    <t>Модернизация, реконструкция, строительство объектов муниципальной собственности</t>
  </si>
  <si>
    <t>УЖКХ и строительства</t>
  </si>
  <si>
    <t>Строительство универсального спортивного зала</t>
  </si>
  <si>
    <t>Мероприятие 2.9. Капитальный ремонт объектов муниципальной собственности</t>
  </si>
  <si>
    <t>УКМПСТ                      (Республиканский бюджет)</t>
  </si>
  <si>
    <t>35002 71350</t>
  </si>
  <si>
    <t>Капитальный ремонт МБУДО "Усть-Абаканская СШ"</t>
  </si>
  <si>
    <t>Мероприятие 2.10. Капитальный ремонт объектов муниципальной собственности (софинансирование)</t>
  </si>
  <si>
    <t>35002 S1350</t>
  </si>
  <si>
    <t xml:space="preserve">Мероприятие 2.11. Капитальный ремонт объектов муниципальной собственности в сфере физической культуры и спорта </t>
  </si>
  <si>
    <t>35002 S3530</t>
  </si>
  <si>
    <t xml:space="preserve">КЗ по капитальному ремонту Спорт. школы на 01.01.2024 </t>
  </si>
  <si>
    <t>Мероприятие 2.12. Капитальный ремонт объектов муниципальной собственности в сфере физической культуры и спорта (софинансирование)</t>
  </si>
  <si>
    <t>КЗ по капитальному ремонту Спорт. школы на 01.01.2024 (софинансирование)</t>
  </si>
  <si>
    <t>Основное мероприятие 3. Физкультурно-оздоровительная работа с различными категориями населения</t>
  </si>
  <si>
    <t>35003 00000</t>
  </si>
  <si>
    <t>Мероприятие 3.1. Мероприятия в сфере физической культуры и спорта</t>
  </si>
  <si>
    <t>35003 22070</t>
  </si>
  <si>
    <t>Проведение районных массовых физкультурно-оздоровительных мероприятий (Проведение районных массовых мероприятий, физкультурно-оздоровительных мероприятий, открытие спортивного сезона в СШ, проведение районных соревнований среди детей с ограниченными возможностями здоровья, проведение спартакиад по различным видам спорта, празднование Дня Победы, Новогодних мероприятий)</t>
  </si>
  <si>
    <t xml:space="preserve">Проведение районных массовых, физкультурно-оздоровительных мероприятий; Приобретение спортивного инвентаря, товаров для проведения спортивных мероприятий. </t>
  </si>
  <si>
    <t>Основное мероприятие 4. Региональный проект Республики Хакасия «Спорт — норма жизни»</t>
  </si>
  <si>
    <t>Мероприятие 4.1. 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</si>
  <si>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Управление ЖКХ и строительства </t>
    </r>
    <r>
      <rPr>
        <sz val="10"/>
        <color rgb="FF000000"/>
        <rFont val="Times New Roman"/>
        <family val="1"/>
        <charset val="204"/>
      </rPr>
      <t>(федеральный бюджет)</t>
    </r>
  </si>
  <si>
    <t>350P5 51390</t>
  </si>
  <si>
    <t xml:space="preserve">Строительство Универсального спортивного зала в р.п. Усть-Абакан.                                                      </t>
  </si>
  <si>
    <r>
      <rPr>
        <sz val="12"/>
        <color rgb="FF000000"/>
        <rFont val="Times New Roman"/>
        <family val="1"/>
        <charset val="204"/>
      </rPr>
      <t xml:space="preserve">Управление ЖКХ и строительства </t>
    </r>
    <r>
      <rPr>
        <sz val="10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</si>
  <si>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Управление ЖКХ и строительства </t>
    </r>
    <r>
      <rPr>
        <sz val="10"/>
        <color rgb="FF000000"/>
        <rFont val="Times New Roman"/>
        <family val="1"/>
        <charset val="204"/>
      </rPr>
      <t>(районный бюджет)</t>
    </r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</si>
  <si>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0"/>
        <color rgb="FF000000"/>
        <rFont val="Times New Roman"/>
        <family val="1"/>
        <charset val="204"/>
      </rPr>
      <t>(федеральный бюджет)</t>
    </r>
  </si>
  <si>
    <t>Приобретения технологического не монтируемого оборудования</t>
  </si>
  <si>
    <t>2 168 500,00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</si>
  <si>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0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</si>
  <si>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0"/>
        <color rgb="FF000000"/>
        <rFont val="Times New Roman"/>
        <family val="1"/>
        <charset val="204"/>
      </rPr>
      <t>(районный бюджет)</t>
    </r>
  </si>
  <si>
    <t>»</t>
  </si>
  <si>
    <t>Первый заместитель Главы Администрации Усть-Абаканского муниципального района Республики Хакасия по финансам и экономике - руководитель Управления финансов и экономики Администрации Усть-Абаканского муниципального района Республики Хакасия</t>
  </si>
  <si>
    <t>Н.А. Потылицына</t>
  </si>
  <si>
    <t xml:space="preserve">Потылицына Н.А. </t>
  </si>
  <si>
    <t>от 22.05.2026г. № 406 - п</t>
  </si>
</sst>
</file>

<file path=xl/styles.xml><?xml version="1.0" encoding="utf-8"?>
<styleSheet xmlns="http://schemas.openxmlformats.org/spreadsheetml/2006/main">
  <fonts count="21">
    <font>
      <sz val="11"/>
      <color rgb="FF000000"/>
      <name val="Calibri"/>
      <family val="2"/>
      <charset val="204"/>
    </font>
    <font>
      <sz val="10"/>
      <color rgb="FF000000"/>
      <name val="PT Astra Serif"/>
      <family val="1"/>
      <charset val="1"/>
    </font>
    <font>
      <sz val="11"/>
      <color rgb="FF000000"/>
      <name val="PT Astra Serif"/>
      <family val="1"/>
      <charset val="1"/>
    </font>
    <font>
      <sz val="13"/>
      <color rgb="FF000000"/>
      <name val="PT Astra Serif"/>
      <family val="1"/>
      <charset val="1"/>
    </font>
    <font>
      <sz val="14"/>
      <color rgb="FF000000"/>
      <name val="PT Astra Serif"/>
      <family val="1"/>
      <charset val="1"/>
    </font>
    <font>
      <b/>
      <sz val="18"/>
      <color rgb="FF000000"/>
      <name val="PT Astra Serif"/>
      <family val="1"/>
      <charset val="1"/>
    </font>
    <font>
      <b/>
      <sz val="16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u/>
      <sz val="12"/>
      <color rgb="FF0000FF"/>
      <name val="PT Astra Serif"/>
      <family val="1"/>
      <charset val="1"/>
    </font>
    <font>
      <u/>
      <sz val="11"/>
      <color rgb="FF0000F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PT Astra Serif"/>
      <family val="1"/>
      <charset val="1"/>
    </font>
    <font>
      <b/>
      <sz val="10"/>
      <color rgb="FF000000"/>
      <name val="PT Astra Serif"/>
      <family val="1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PT Astra Serif"/>
      <family val="1"/>
      <charset val="1"/>
    </font>
    <font>
      <sz val="12"/>
      <name val="PT Astra Serif"/>
      <family val="1"/>
      <charset val="1"/>
    </font>
    <font>
      <i/>
      <sz val="10"/>
      <color rgb="FF000000"/>
      <name val="PT Astra Serif"/>
      <family val="1"/>
      <charset val="1"/>
    </font>
    <font>
      <sz val="10"/>
      <color rgb="FF000000"/>
      <name val="Times New Roman"/>
      <family val="1"/>
      <charset val="204"/>
    </font>
    <font>
      <sz val="11"/>
      <name val="PT Astra Serif"/>
      <family val="1"/>
      <charset val="1"/>
    </font>
    <font>
      <b/>
      <i/>
      <sz val="10"/>
      <color rgb="FF000000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 applyBorder="0" applyProtection="0"/>
  </cellStyleXfs>
  <cellXfs count="115">
    <xf numFmtId="0" fontId="0" fillId="0" borderId="0" xfId="0"/>
    <xf numFmtId="0" fontId="1" fillId="0" borderId="0" xfId="0" applyFont="1" applyAlignment="1" applyProtection="1"/>
    <xf numFmtId="0" fontId="1" fillId="0" borderId="0" xfId="0" applyFont="1" applyAlignment="1" applyProtection="1">
      <alignment horizontal="left"/>
    </xf>
    <xf numFmtId="49" fontId="1" fillId="0" borderId="0" xfId="0" applyNumberFormat="1" applyFont="1" applyAlignment="1" applyProtection="1"/>
    <xf numFmtId="0" fontId="2" fillId="0" borderId="0" xfId="0" applyFont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49" fontId="3" fillId="0" borderId="0" xfId="0" applyNumberFormat="1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Alignment="1" applyProtection="1"/>
    <xf numFmtId="0" fontId="5" fillId="2" borderId="0" xfId="0" applyFont="1" applyFill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0" borderId="3" xfId="0" applyFont="1" applyBorder="1" applyAlignment="1" applyProtection="1">
      <alignment horizontal="center" vertical="top" wrapText="1"/>
    </xf>
    <xf numFmtId="0" fontId="12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center" vertical="top" wrapText="1"/>
    </xf>
    <xf numFmtId="4" fontId="12" fillId="2" borderId="2" xfId="0" applyNumberFormat="1" applyFont="1" applyFill="1" applyBorder="1" applyAlignment="1" applyProtection="1">
      <alignment horizontal="center" vertical="top" wrapText="1"/>
    </xf>
    <xf numFmtId="3" fontId="12" fillId="0" borderId="2" xfId="0" applyNumberFormat="1" applyFont="1" applyBorder="1" applyAlignment="1" applyProtection="1">
      <alignment horizontal="center" vertical="top" wrapText="1"/>
    </xf>
    <xf numFmtId="3" fontId="12" fillId="0" borderId="2" xfId="0" applyNumberFormat="1" applyFont="1" applyBorder="1" applyAlignment="1" applyProtection="1">
      <alignment vertical="top"/>
    </xf>
    <xf numFmtId="0" fontId="12" fillId="0" borderId="2" xfId="0" applyFont="1" applyBorder="1" applyAlignment="1" applyProtection="1">
      <alignment vertical="top"/>
    </xf>
    <xf numFmtId="0" fontId="13" fillId="0" borderId="0" xfId="0" applyFont="1" applyAlignment="1" applyProtection="1"/>
    <xf numFmtId="0" fontId="7" fillId="0" borderId="2" xfId="0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center" vertical="top" wrapText="1"/>
    </xf>
    <xf numFmtId="4" fontId="7" fillId="2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vertical="top"/>
    </xf>
    <xf numFmtId="3" fontId="7" fillId="0" borderId="2" xfId="0" applyNumberFormat="1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15" fillId="0" borderId="1" xfId="0" applyFont="1" applyBorder="1" applyAlignment="1" applyProtection="1">
      <alignment horizontal="left" vertical="top" wrapText="1"/>
    </xf>
    <xf numFmtId="0" fontId="15" fillId="0" borderId="2" xfId="0" applyFont="1" applyBorder="1" applyAlignment="1" applyProtection="1">
      <alignment vertical="top" wrapText="1"/>
    </xf>
    <xf numFmtId="0" fontId="15" fillId="0" borderId="2" xfId="0" applyFont="1" applyBorder="1" applyAlignment="1" applyProtection="1">
      <alignment horizontal="left" vertical="top" wrapText="1"/>
    </xf>
    <xf numFmtId="0" fontId="15" fillId="0" borderId="2" xfId="0" applyFont="1" applyBorder="1" applyAlignment="1" applyProtection="1">
      <alignment horizontal="center" vertical="top" wrapText="1"/>
    </xf>
    <xf numFmtId="49" fontId="15" fillId="0" borderId="2" xfId="0" applyNumberFormat="1" applyFont="1" applyBorder="1" applyAlignment="1" applyProtection="1">
      <alignment horizontal="center" vertical="top" wrapText="1"/>
    </xf>
    <xf numFmtId="4" fontId="15" fillId="0" borderId="2" xfId="0" applyNumberFormat="1" applyFont="1" applyBorder="1" applyAlignment="1" applyProtection="1">
      <alignment horizontal="center" vertical="top" wrapText="1"/>
    </xf>
    <xf numFmtId="4" fontId="15" fillId="2" borderId="2" xfId="0" applyNumberFormat="1" applyFont="1" applyFill="1" applyBorder="1" applyAlignment="1" applyProtection="1">
      <alignment horizontal="center" vertical="top" wrapText="1"/>
    </xf>
    <xf numFmtId="3" fontId="15" fillId="0" borderId="2" xfId="0" applyNumberFormat="1" applyFont="1" applyBorder="1" applyAlignment="1" applyProtection="1">
      <alignment horizontal="center" vertical="top" wrapText="1"/>
    </xf>
    <xf numFmtId="0" fontId="16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center" vertical="top"/>
    </xf>
    <xf numFmtId="0" fontId="17" fillId="0" borderId="0" xfId="0" applyFont="1" applyAlignment="1" applyProtection="1"/>
    <xf numFmtId="0" fontId="7" fillId="0" borderId="1" xfId="0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center" vertical="top"/>
    </xf>
    <xf numFmtId="0" fontId="10" fillId="0" borderId="2" xfId="0" applyFont="1" applyBorder="1" applyAlignment="1" applyProtection="1">
      <alignment vertical="top" wrapText="1"/>
    </xf>
    <xf numFmtId="0" fontId="7" fillId="2" borderId="1" xfId="0" applyFont="1" applyFill="1" applyBorder="1" applyAlignment="1" applyProtection="1">
      <alignment horizontal="left" vertical="top" wrapText="1"/>
    </xf>
    <xf numFmtId="0" fontId="7" fillId="2" borderId="4" xfId="0" applyFont="1" applyFill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vertical="top" wrapText="1"/>
    </xf>
    <xf numFmtId="0" fontId="7" fillId="0" borderId="2" xfId="0" applyFont="1" applyBorder="1" applyAlignment="1" applyProtection="1">
      <alignment horizontal="center" wrapText="1"/>
    </xf>
    <xf numFmtId="49" fontId="7" fillId="0" borderId="2" xfId="0" applyNumberFormat="1" applyFont="1" applyBorder="1" applyAlignment="1" applyProtection="1">
      <alignment horizontal="center" wrapText="1"/>
    </xf>
    <xf numFmtId="4" fontId="16" fillId="2" borderId="2" xfId="0" applyNumberFormat="1" applyFont="1" applyFill="1" applyBorder="1" applyAlignment="1" applyProtection="1">
      <alignment horizontal="center" vertical="top" wrapText="1"/>
    </xf>
    <xf numFmtId="3" fontId="7" fillId="0" borderId="2" xfId="0" applyNumberFormat="1" applyFont="1" applyBorder="1" applyAlignment="1" applyProtection="1">
      <alignment horizontal="center" vertical="top"/>
    </xf>
    <xf numFmtId="0" fontId="7" fillId="2" borderId="0" xfId="0" applyFont="1" applyFill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/>
    </xf>
    <xf numFmtId="0" fontId="16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wrapText="1"/>
    </xf>
    <xf numFmtId="49" fontId="7" fillId="0" borderId="0" xfId="0" applyNumberFormat="1" applyFont="1" applyBorder="1" applyAlignment="1" applyProtection="1">
      <alignment horizontal="center" wrapText="1"/>
    </xf>
    <xf numFmtId="4" fontId="7" fillId="0" borderId="0" xfId="0" applyNumberFormat="1" applyFont="1" applyBorder="1" applyAlignment="1" applyProtection="1">
      <alignment horizontal="center" vertical="top" wrapText="1"/>
    </xf>
    <xf numFmtId="3" fontId="7" fillId="0" borderId="0" xfId="0" applyNumberFormat="1" applyFont="1" applyBorder="1" applyAlignment="1" applyProtection="1">
      <alignment horizontal="center" vertical="top" wrapText="1"/>
    </xf>
    <xf numFmtId="0" fontId="19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center" vertical="top" wrapText="1"/>
    </xf>
    <xf numFmtId="0" fontId="3" fillId="2" borderId="0" xfId="0" applyFont="1" applyFill="1" applyAlignment="1" applyProtection="1">
      <alignment horizontal="center"/>
    </xf>
    <xf numFmtId="0" fontId="20" fillId="0" borderId="0" xfId="0" applyFont="1" applyAlignment="1" applyProtection="1">
      <alignment wrapText="1"/>
    </xf>
    <xf numFmtId="0" fontId="20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49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wrapText="1"/>
    </xf>
    <xf numFmtId="0" fontId="13" fillId="0" borderId="0" xfId="0" applyFont="1" applyAlignment="1" applyProtection="1">
      <alignment vertical="top" wrapText="1"/>
    </xf>
    <xf numFmtId="0" fontId="3" fillId="0" borderId="0" xfId="0" applyFont="1" applyFill="1" applyBorder="1" applyAlignment="1" applyProtection="1"/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top" wrapText="1"/>
    </xf>
    <xf numFmtId="4" fontId="12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center" vertical="top" wrapText="1"/>
    </xf>
    <xf numFmtId="4" fontId="15" fillId="0" borderId="2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/>
    <xf numFmtId="0" fontId="7" fillId="0" borderId="0" xfId="0" applyFont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2" borderId="4" xfId="0" applyFont="1" applyFill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center" vertical="top"/>
    </xf>
    <xf numFmtId="0" fontId="16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75"/>
  <sheetViews>
    <sheetView tabSelected="1" topLeftCell="B1" zoomScalePageLayoutView="90" workbookViewId="0">
      <selection activeCell="C3" sqref="C3"/>
    </sheetView>
  </sheetViews>
  <sheetFormatPr defaultColWidth="8.7109375" defaultRowHeight="15"/>
  <cols>
    <col min="1" max="1" width="19.5703125" style="1" hidden="1" customWidth="1"/>
    <col min="2" max="2" width="37.5703125" style="1" customWidth="1"/>
    <col min="3" max="3" width="23.28515625" style="2" customWidth="1"/>
    <col min="4" max="5" width="8.7109375" style="1" hidden="1"/>
    <col min="6" max="6" width="15.42578125" style="3" hidden="1" customWidth="1"/>
    <col min="7" max="7" width="8.7109375" style="1" hidden="1"/>
    <col min="8" max="8" width="17.5703125" style="1" customWidth="1"/>
    <col min="9" max="9" width="16.7109375" style="1" customWidth="1"/>
    <col min="10" max="10" width="16.28515625" style="1" customWidth="1"/>
    <col min="11" max="11" width="16.28515625" style="92" customWidth="1"/>
    <col min="12" max="13" width="16.42578125" style="1" customWidth="1"/>
    <col min="14" max="15" width="17.28515625" style="1" hidden="1" customWidth="1"/>
    <col min="16" max="16" width="50.85546875" style="1" hidden="1" customWidth="1"/>
    <col min="17" max="17" width="55.140625" style="1" customWidth="1"/>
    <col min="18" max="18" width="17.42578125" style="1" hidden="1" customWidth="1"/>
    <col min="19" max="1025" width="8.7109375" style="1"/>
    <col min="1026" max="16384" width="8.7109375" style="4"/>
  </cols>
  <sheetData>
    <row r="1" spans="1:25" ht="18.75">
      <c r="C1" s="5"/>
      <c r="D1" s="6"/>
      <c r="E1" s="6"/>
      <c r="F1" s="7"/>
      <c r="G1" s="6"/>
      <c r="H1" s="6"/>
      <c r="I1" s="6"/>
      <c r="J1" s="6"/>
      <c r="K1" s="83"/>
      <c r="L1" s="6"/>
      <c r="M1" s="6"/>
      <c r="N1" s="6"/>
      <c r="O1" s="6"/>
      <c r="Q1" s="8" t="s">
        <v>0</v>
      </c>
      <c r="R1" s="8"/>
    </row>
    <row r="2" spans="1:25" ht="18.75" customHeight="1">
      <c r="C2" s="5"/>
      <c r="D2" s="6"/>
      <c r="E2" s="6"/>
      <c r="F2" s="7"/>
      <c r="G2" s="6"/>
      <c r="H2" s="6"/>
      <c r="I2" s="6"/>
      <c r="J2" s="6"/>
      <c r="K2" s="83"/>
      <c r="L2" s="6"/>
      <c r="M2" s="6"/>
      <c r="N2" s="6"/>
      <c r="O2" s="6"/>
      <c r="Q2" s="112" t="s">
        <v>1</v>
      </c>
      <c r="R2" s="112"/>
    </row>
    <row r="3" spans="1:25" ht="18.75">
      <c r="C3" s="5"/>
      <c r="D3" s="6"/>
      <c r="E3" s="6"/>
      <c r="F3" s="7"/>
      <c r="G3" s="6"/>
      <c r="H3" s="6"/>
      <c r="I3" s="6"/>
      <c r="J3" s="6"/>
      <c r="K3" s="83"/>
      <c r="L3" s="6"/>
      <c r="M3" s="6"/>
      <c r="N3" s="6"/>
      <c r="O3" s="6"/>
      <c r="Q3" s="10" t="s">
        <v>2</v>
      </c>
      <c r="R3" s="8"/>
    </row>
    <row r="4" spans="1:25" ht="18.75">
      <c r="C4" s="5"/>
      <c r="D4" s="6"/>
      <c r="E4" s="6"/>
      <c r="F4" s="7"/>
      <c r="G4" s="6"/>
      <c r="H4" s="6"/>
      <c r="I4" s="6"/>
      <c r="J4" s="6"/>
      <c r="K4" s="83"/>
      <c r="L4" s="6"/>
      <c r="M4" s="6"/>
      <c r="N4" s="6"/>
      <c r="O4" s="6"/>
      <c r="Q4" s="10" t="s">
        <v>3</v>
      </c>
      <c r="R4" s="8"/>
    </row>
    <row r="5" spans="1:25" ht="26.25" customHeight="1">
      <c r="C5" s="5"/>
      <c r="D5" s="6"/>
      <c r="E5" s="6"/>
      <c r="F5" s="7"/>
      <c r="G5" s="6"/>
      <c r="H5" s="6"/>
      <c r="I5" s="6"/>
      <c r="J5" s="6"/>
      <c r="K5" s="83"/>
      <c r="L5" s="6"/>
      <c r="M5" s="6"/>
      <c r="N5" s="6"/>
      <c r="O5" s="6"/>
      <c r="P5" s="6"/>
      <c r="Q5" s="113" t="s">
        <v>118</v>
      </c>
      <c r="R5" s="113"/>
    </row>
    <row r="6" spans="1:25" ht="26.25" customHeight="1">
      <c r="C6" s="5"/>
      <c r="D6" s="6"/>
      <c r="E6" s="6"/>
      <c r="F6" s="7"/>
      <c r="G6" s="6"/>
      <c r="H6" s="6"/>
      <c r="I6" s="6"/>
      <c r="J6" s="6"/>
      <c r="K6" s="83"/>
      <c r="L6" s="6"/>
      <c r="M6" s="6"/>
      <c r="N6" s="6"/>
      <c r="O6" s="6"/>
      <c r="P6" s="6"/>
      <c r="Q6" s="11"/>
      <c r="R6" s="11"/>
    </row>
    <row r="7" spans="1:25" ht="23.25" customHeight="1">
      <c r="C7" s="5"/>
      <c r="D7" s="6"/>
      <c r="E7" s="6"/>
      <c r="F7" s="7"/>
      <c r="G7" s="6"/>
      <c r="H7" s="6"/>
      <c r="I7" s="6"/>
      <c r="J7" s="6"/>
      <c r="K7" s="83"/>
      <c r="L7" s="6"/>
      <c r="M7" s="6"/>
      <c r="N7" s="6"/>
      <c r="O7" s="6"/>
      <c r="P7" s="6"/>
      <c r="Q7" s="114" t="s">
        <v>4</v>
      </c>
      <c r="R7" s="114"/>
    </row>
    <row r="8" spans="1:25" ht="18.75" customHeight="1">
      <c r="C8" s="5"/>
      <c r="D8" s="6"/>
      <c r="E8" s="6"/>
      <c r="F8" s="7"/>
      <c r="G8" s="6"/>
      <c r="H8" s="6"/>
      <c r="I8" s="6"/>
      <c r="J8" s="6"/>
      <c r="K8" s="83"/>
      <c r="L8" s="6"/>
      <c r="M8" s="6"/>
      <c r="N8" s="6"/>
      <c r="O8" s="6"/>
      <c r="P8" s="6"/>
      <c r="Q8" s="112" t="s">
        <v>5</v>
      </c>
      <c r="R8" s="112"/>
    </row>
    <row r="9" spans="1:25" ht="18.75">
      <c r="C9" s="5"/>
      <c r="D9" s="6"/>
      <c r="E9" s="6"/>
      <c r="F9" s="7"/>
      <c r="G9" s="6"/>
      <c r="H9" s="6"/>
      <c r="I9" s="6"/>
      <c r="J9" s="6"/>
      <c r="K9" s="83"/>
      <c r="L9" s="6"/>
      <c r="M9" s="6"/>
      <c r="N9" s="6"/>
      <c r="O9" s="6"/>
      <c r="P9" s="6"/>
      <c r="Q9" s="9" t="s">
        <v>6</v>
      </c>
      <c r="R9" s="9"/>
    </row>
    <row r="10" spans="1:25" ht="45" customHeight="1">
      <c r="C10" s="5"/>
      <c r="D10" s="6"/>
      <c r="E10" s="6"/>
      <c r="F10" s="7"/>
      <c r="G10" s="6"/>
      <c r="H10" s="6"/>
      <c r="I10" s="6"/>
      <c r="J10" s="6"/>
      <c r="K10" s="83"/>
      <c r="L10" s="6"/>
      <c r="M10" s="6"/>
      <c r="N10" s="6"/>
      <c r="O10" s="6"/>
      <c r="P10" s="6"/>
      <c r="Q10" s="112" t="s">
        <v>7</v>
      </c>
      <c r="R10" s="112"/>
    </row>
    <row r="11" spans="1:25" ht="45" hidden="1" customHeight="1">
      <c r="C11" s="5"/>
      <c r="D11" s="6"/>
      <c r="E11" s="6"/>
      <c r="F11" s="7"/>
      <c r="G11" s="6"/>
      <c r="H11" s="6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ht="45" hidden="1" customHeight="1">
      <c r="C12" s="5"/>
      <c r="D12" s="6"/>
      <c r="E12" s="6"/>
      <c r="F12" s="7"/>
      <c r="G12" s="6"/>
      <c r="H12" s="6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</row>
    <row r="13" spans="1:25" s="12" customFormat="1" ht="28.5" customHeight="1">
      <c r="B13" s="106" t="s">
        <v>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3"/>
      <c r="S13" s="13"/>
      <c r="T13" s="13"/>
      <c r="U13" s="13"/>
      <c r="V13" s="13"/>
      <c r="W13" s="13"/>
      <c r="X13" s="13"/>
    </row>
    <row r="14" spans="1:25" s="12" customFormat="1" ht="28.5" customHeight="1">
      <c r="B14" s="106" t="s">
        <v>9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3"/>
      <c r="S14" s="13"/>
      <c r="T14" s="13"/>
      <c r="U14" s="13"/>
      <c r="V14" s="13"/>
      <c r="W14" s="13"/>
      <c r="X14" s="13"/>
    </row>
    <row r="16" spans="1:25" ht="20.25" customHeight="1">
      <c r="A16" s="107" t="s">
        <v>10</v>
      </c>
      <c r="B16" s="108" t="s">
        <v>11</v>
      </c>
      <c r="C16" s="104" t="s">
        <v>12</v>
      </c>
      <c r="D16" s="109" t="s">
        <v>13</v>
      </c>
      <c r="E16" s="109"/>
      <c r="F16" s="109"/>
      <c r="G16" s="109"/>
      <c r="H16" s="110" t="s">
        <v>14</v>
      </c>
      <c r="I16" s="110"/>
      <c r="J16" s="110"/>
      <c r="K16" s="110"/>
      <c r="L16" s="110"/>
      <c r="M16" s="110"/>
      <c r="N16" s="110"/>
      <c r="O16" s="110"/>
      <c r="P16" s="108" t="s">
        <v>15</v>
      </c>
      <c r="Q16" s="108" t="s">
        <v>16</v>
      </c>
      <c r="R16" s="111" t="s">
        <v>17</v>
      </c>
    </row>
    <row r="17" spans="1:18" ht="51" customHeight="1">
      <c r="A17" s="107"/>
      <c r="B17" s="108"/>
      <c r="C17" s="104"/>
      <c r="D17" s="14" t="s">
        <v>18</v>
      </c>
      <c r="E17" s="14" t="s">
        <v>19</v>
      </c>
      <c r="F17" s="15" t="s">
        <v>20</v>
      </c>
      <c r="G17" s="14" t="s">
        <v>21</v>
      </c>
      <c r="H17" s="14">
        <v>2023</v>
      </c>
      <c r="I17" s="14">
        <v>2024</v>
      </c>
      <c r="J17" s="16">
        <v>2025</v>
      </c>
      <c r="K17" s="84">
        <v>2026</v>
      </c>
      <c r="L17" s="14">
        <v>2027</v>
      </c>
      <c r="M17" s="14">
        <v>2028</v>
      </c>
      <c r="N17" s="14">
        <v>2027</v>
      </c>
      <c r="O17" s="14"/>
      <c r="P17" s="108"/>
      <c r="Q17" s="108"/>
      <c r="R17" s="111"/>
    </row>
    <row r="18" spans="1:18" ht="15.75">
      <c r="A18" s="17">
        <v>1</v>
      </c>
      <c r="B18" s="18">
        <v>1</v>
      </c>
      <c r="C18" s="18">
        <v>2</v>
      </c>
      <c r="D18" s="18">
        <v>4</v>
      </c>
      <c r="E18" s="18">
        <v>5</v>
      </c>
      <c r="F18" s="19">
        <v>6</v>
      </c>
      <c r="G18" s="18">
        <v>7</v>
      </c>
      <c r="H18" s="18">
        <v>3</v>
      </c>
      <c r="I18" s="18">
        <v>4</v>
      </c>
      <c r="J18" s="20">
        <v>5</v>
      </c>
      <c r="K18" s="85">
        <v>6</v>
      </c>
      <c r="L18" s="18">
        <v>7</v>
      </c>
      <c r="M18" s="18">
        <v>8</v>
      </c>
      <c r="N18" s="18">
        <v>10</v>
      </c>
      <c r="O18" s="18"/>
      <c r="P18" s="18">
        <v>11</v>
      </c>
      <c r="Q18" s="18">
        <v>9</v>
      </c>
      <c r="R18" s="21">
        <v>13</v>
      </c>
    </row>
    <row r="19" spans="1:18" s="30" customFormat="1" ht="52.15" customHeight="1">
      <c r="A19" s="100"/>
      <c r="B19" s="101" t="s">
        <v>22</v>
      </c>
      <c r="C19" s="22" t="s">
        <v>23</v>
      </c>
      <c r="D19" s="23" t="s">
        <v>24</v>
      </c>
      <c r="E19" s="23" t="s">
        <v>24</v>
      </c>
      <c r="F19" s="24" t="s">
        <v>24</v>
      </c>
      <c r="G19" s="23" t="s">
        <v>24</v>
      </c>
      <c r="H19" s="25">
        <f t="shared" ref="H19:N19" si="0">H20+H21+H22</f>
        <v>118152622.56999999</v>
      </c>
      <c r="I19" s="25">
        <f t="shared" si="0"/>
        <v>76089706.260000005</v>
      </c>
      <c r="J19" s="26">
        <f t="shared" si="0"/>
        <v>71348652.219999999</v>
      </c>
      <c r="K19" s="86">
        <f t="shared" si="0"/>
        <v>79056397.429999992</v>
      </c>
      <c r="L19" s="25">
        <f t="shared" si="0"/>
        <v>64969930.630000003</v>
      </c>
      <c r="M19" s="25">
        <f t="shared" si="0"/>
        <v>57496276.049999997</v>
      </c>
      <c r="N19" s="27" t="e">
        <f t="shared" si="0"/>
        <v>#REF!</v>
      </c>
      <c r="O19" s="27"/>
      <c r="P19" s="28"/>
      <c r="Q19" s="29"/>
      <c r="R19" s="102"/>
    </row>
    <row r="20" spans="1:18" s="30" customFormat="1" ht="21" customHeight="1">
      <c r="A20" s="100"/>
      <c r="B20" s="101"/>
      <c r="C20" s="31" t="s">
        <v>25</v>
      </c>
      <c r="D20" s="18"/>
      <c r="E20" s="18"/>
      <c r="F20" s="19"/>
      <c r="G20" s="18"/>
      <c r="H20" s="32">
        <f>H58+H61</f>
        <v>13805000</v>
      </c>
      <c r="I20" s="32">
        <v>0</v>
      </c>
      <c r="J20" s="32">
        <v>0</v>
      </c>
      <c r="K20" s="87">
        <v>0</v>
      </c>
      <c r="L20" s="32">
        <v>0</v>
      </c>
      <c r="M20" s="32">
        <v>0</v>
      </c>
      <c r="N20" s="35">
        <f>N58</f>
        <v>0</v>
      </c>
      <c r="O20" s="35"/>
      <c r="P20" s="28"/>
      <c r="Q20" s="29"/>
      <c r="R20" s="102"/>
    </row>
    <row r="21" spans="1:18" s="30" customFormat="1" ht="48" customHeight="1">
      <c r="A21" s="100"/>
      <c r="B21" s="101"/>
      <c r="C21" s="31" t="s">
        <v>26</v>
      </c>
      <c r="D21" s="18"/>
      <c r="E21" s="18"/>
      <c r="F21" s="19"/>
      <c r="G21" s="18"/>
      <c r="H21" s="32">
        <f>H59+H43+H49+H62</f>
        <v>63023444</v>
      </c>
      <c r="I21" s="32">
        <f>I59+I43+I51</f>
        <v>1409000</v>
      </c>
      <c r="J21" s="33">
        <v>0</v>
      </c>
      <c r="K21" s="87">
        <v>0</v>
      </c>
      <c r="L21" s="33">
        <v>0</v>
      </c>
      <c r="M21" s="33">
        <v>0</v>
      </c>
      <c r="N21" s="35">
        <f>N59</f>
        <v>0</v>
      </c>
      <c r="O21" s="35"/>
      <c r="P21" s="28"/>
      <c r="Q21" s="29"/>
      <c r="R21" s="102"/>
    </row>
    <row r="22" spans="1:18" s="30" customFormat="1" ht="20.25" customHeight="1">
      <c r="A22" s="100"/>
      <c r="B22" s="101"/>
      <c r="C22" s="31" t="s">
        <v>27</v>
      </c>
      <c r="D22" s="18"/>
      <c r="E22" s="18"/>
      <c r="F22" s="19"/>
      <c r="G22" s="18"/>
      <c r="H22" s="32">
        <f>H28+H29+H32+H33+H34+H37+H39+H44+H54+H55+H60+H42+H41+H50+H63</f>
        <v>41324178.569999993</v>
      </c>
      <c r="I22" s="32">
        <f>I28+I29+I32+I33+I34+I37+I39+I44+I54+I55+I60+I42+I41+I56+I52+I35+I38+I40</f>
        <v>74680706.260000005</v>
      </c>
      <c r="J22" s="33">
        <f>J28+J29+J32+J33+J34+J37+J39+J44+J54+J55+J60+J42+J41+J36</f>
        <v>71348652.219999999</v>
      </c>
      <c r="K22" s="87">
        <f>K27+K31+K53</f>
        <v>79056397.429999992</v>
      </c>
      <c r="L22" s="32">
        <f>L27+L31+L53</f>
        <v>64969930.630000003</v>
      </c>
      <c r="M22" s="32">
        <f>M27+M31+M53</f>
        <v>57496276.049999997</v>
      </c>
      <c r="N22" s="35" t="e">
        <f>N28+N29+N33+#REF!+N34+N37+N39+N43+N44+N54+N55+N60</f>
        <v>#REF!</v>
      </c>
      <c r="O22" s="35"/>
      <c r="P22" s="28"/>
      <c r="Q22" s="29"/>
      <c r="R22" s="102"/>
    </row>
    <row r="23" spans="1:18" s="30" customFormat="1" ht="33.75" hidden="1" customHeight="1">
      <c r="A23" s="100"/>
      <c r="B23" s="101"/>
      <c r="C23" s="31" t="s">
        <v>28</v>
      </c>
      <c r="D23" s="18"/>
      <c r="E23" s="18"/>
      <c r="F23" s="19"/>
      <c r="G23" s="18"/>
      <c r="H23" s="32">
        <v>0</v>
      </c>
      <c r="I23" s="32">
        <v>0</v>
      </c>
      <c r="J23" s="33">
        <v>0</v>
      </c>
      <c r="K23" s="87">
        <f>K30</f>
        <v>0</v>
      </c>
      <c r="L23" s="32">
        <v>0</v>
      </c>
      <c r="M23" s="34"/>
      <c r="N23" s="35">
        <v>0</v>
      </c>
      <c r="O23" s="35"/>
      <c r="P23" s="28"/>
      <c r="Q23" s="29"/>
      <c r="R23" s="102"/>
    </row>
    <row r="24" spans="1:18" s="30" customFormat="1" ht="157.5">
      <c r="A24" s="100"/>
      <c r="B24" s="101"/>
      <c r="C24" s="31" t="s">
        <v>29</v>
      </c>
      <c r="D24" s="18"/>
      <c r="E24" s="18" t="s">
        <v>24</v>
      </c>
      <c r="F24" s="19" t="s">
        <v>24</v>
      </c>
      <c r="G24" s="18" t="s">
        <v>24</v>
      </c>
      <c r="H24" s="32">
        <f>H28+H29+H32+H33+H34+H39+H44+H54+H55+H43+H49+H50+H63+H61+H62</f>
        <v>25638140.789999999</v>
      </c>
      <c r="I24" s="32">
        <f>I28+I29+I32+I33+I34+I39+I44+I54+I55+I43+I56+I52+I51+I35+I38+I40</f>
        <v>68124862.840000004</v>
      </c>
      <c r="J24" s="33">
        <f>J28+J29+J32+J33+J34+J39+J44+J54+J55+J43+J36</f>
        <v>71298652.219999999</v>
      </c>
      <c r="K24" s="87">
        <f>K28+K29+K32+K33+K34+K39+K44+K54+K55+K43+K35</f>
        <v>79006397.429999992</v>
      </c>
      <c r="L24" s="32">
        <f>L28+L29+L32+L33+L34+L39+L44+L54+L55+L43+L35</f>
        <v>64919930.630000003</v>
      </c>
      <c r="M24" s="32">
        <f>M28+M29+M32+M33+M34+M39+M44+M54+M55+M43+M35</f>
        <v>57446276.049999997</v>
      </c>
      <c r="N24" s="35" t="e">
        <f>N28+N29+N33+#REF!+N34+N39+N43+N44+N54+N55</f>
        <v>#REF!</v>
      </c>
      <c r="O24" s="35"/>
      <c r="P24" s="29"/>
      <c r="Q24" s="29"/>
      <c r="R24" s="102"/>
    </row>
    <row r="25" spans="1:18" s="30" customFormat="1" ht="141.75">
      <c r="A25" s="100"/>
      <c r="B25" s="101"/>
      <c r="C25" s="36" t="s">
        <v>30</v>
      </c>
      <c r="D25" s="18"/>
      <c r="E25" s="18" t="s">
        <v>24</v>
      </c>
      <c r="F25" s="19" t="s">
        <v>24</v>
      </c>
      <c r="G25" s="18" t="s">
        <v>24</v>
      </c>
      <c r="H25" s="32">
        <f t="shared" ref="H25:N25" si="1">H37</f>
        <v>50000</v>
      </c>
      <c r="I25" s="32">
        <f t="shared" si="1"/>
        <v>50000</v>
      </c>
      <c r="J25" s="33">
        <f t="shared" si="1"/>
        <v>50000</v>
      </c>
      <c r="K25" s="87">
        <f t="shared" si="1"/>
        <v>50000</v>
      </c>
      <c r="L25" s="32">
        <f t="shared" si="1"/>
        <v>50000</v>
      </c>
      <c r="M25" s="32">
        <f t="shared" si="1"/>
        <v>50000</v>
      </c>
      <c r="N25" s="35">
        <f t="shared" si="1"/>
        <v>50000</v>
      </c>
      <c r="O25" s="35"/>
      <c r="P25" s="29"/>
      <c r="Q25" s="29"/>
      <c r="R25" s="102"/>
    </row>
    <row r="26" spans="1:18" s="30" customFormat="1" ht="141.75">
      <c r="A26" s="100"/>
      <c r="B26" s="101"/>
      <c r="C26" s="36" t="s">
        <v>31</v>
      </c>
      <c r="D26" s="18"/>
      <c r="E26" s="18" t="s">
        <v>24</v>
      </c>
      <c r="F26" s="19" t="s">
        <v>24</v>
      </c>
      <c r="G26" s="18" t="s">
        <v>24</v>
      </c>
      <c r="H26" s="32">
        <f>H58+H59+H60+H42+H41</f>
        <v>92464481.780000001</v>
      </c>
      <c r="I26" s="32">
        <f>I58+I59+I60+I42+I41</f>
        <v>7914843.4200000009</v>
      </c>
      <c r="J26" s="33">
        <v>0</v>
      </c>
      <c r="K26" s="87">
        <v>0</v>
      </c>
      <c r="L26" s="33">
        <v>0</v>
      </c>
      <c r="M26" s="33">
        <v>0</v>
      </c>
      <c r="N26" s="35">
        <f>N58+N59+N60</f>
        <v>0</v>
      </c>
      <c r="O26" s="35"/>
      <c r="P26" s="29"/>
      <c r="Q26" s="29"/>
      <c r="R26" s="102"/>
    </row>
    <row r="27" spans="1:18" s="48" customFormat="1" ht="53.25" customHeight="1">
      <c r="A27" s="37"/>
      <c r="B27" s="38" t="s">
        <v>32</v>
      </c>
      <c r="C27" s="39"/>
      <c r="D27" s="40">
        <v>905</v>
      </c>
      <c r="E27" s="41" t="s">
        <v>33</v>
      </c>
      <c r="F27" s="41" t="s">
        <v>34</v>
      </c>
      <c r="G27" s="40" t="s">
        <v>35</v>
      </c>
      <c r="H27" s="42">
        <f t="shared" ref="H27:N27" si="2">H28+H29</f>
        <v>182285</v>
      </c>
      <c r="I27" s="42">
        <f t="shared" si="2"/>
        <v>480000</v>
      </c>
      <c r="J27" s="43">
        <f t="shared" si="2"/>
        <v>112890</v>
      </c>
      <c r="K27" s="88">
        <f t="shared" si="2"/>
        <v>120000</v>
      </c>
      <c r="L27" s="42">
        <f t="shared" si="2"/>
        <v>120000</v>
      </c>
      <c r="M27" s="42">
        <f t="shared" si="2"/>
        <v>120000</v>
      </c>
      <c r="N27" s="44">
        <f t="shared" si="2"/>
        <v>335000</v>
      </c>
      <c r="O27" s="44"/>
      <c r="P27" s="103" t="s">
        <v>36</v>
      </c>
      <c r="Q27" s="46"/>
      <c r="R27" s="95" t="s">
        <v>37</v>
      </c>
    </row>
    <row r="28" spans="1:18" ht="48.75" customHeight="1">
      <c r="A28" s="99"/>
      <c r="B28" s="97" t="s">
        <v>38</v>
      </c>
      <c r="C28" s="31" t="s">
        <v>39</v>
      </c>
      <c r="D28" s="18">
        <v>905</v>
      </c>
      <c r="E28" s="19" t="s">
        <v>40</v>
      </c>
      <c r="F28" s="19" t="s">
        <v>41</v>
      </c>
      <c r="G28" s="18">
        <v>612</v>
      </c>
      <c r="H28" s="32">
        <v>175775</v>
      </c>
      <c r="I28" s="32">
        <v>480000</v>
      </c>
      <c r="J28" s="33">
        <v>112890</v>
      </c>
      <c r="K28" s="87">
        <v>120000</v>
      </c>
      <c r="L28" s="32">
        <v>120000</v>
      </c>
      <c r="M28" s="50">
        <v>120000</v>
      </c>
      <c r="N28" s="35">
        <v>250000</v>
      </c>
      <c r="O28" s="35"/>
      <c r="P28" s="103"/>
      <c r="Q28" s="103" t="s">
        <v>42</v>
      </c>
      <c r="R28" s="95"/>
    </row>
    <row r="29" spans="1:18" ht="22.5" customHeight="1">
      <c r="A29" s="99"/>
      <c r="B29" s="97"/>
      <c r="C29" s="31" t="s">
        <v>43</v>
      </c>
      <c r="D29" s="18">
        <v>905</v>
      </c>
      <c r="E29" s="18">
        <v>1101</v>
      </c>
      <c r="F29" s="19" t="s">
        <v>41</v>
      </c>
      <c r="G29" s="18">
        <v>244</v>
      </c>
      <c r="H29" s="32">
        <f>60000-20000-33490</f>
        <v>6510</v>
      </c>
      <c r="I29" s="32">
        <v>0</v>
      </c>
      <c r="J29" s="32">
        <v>0</v>
      </c>
      <c r="K29" s="87">
        <v>0</v>
      </c>
      <c r="L29" s="32">
        <v>0</v>
      </c>
      <c r="M29" s="32">
        <v>0</v>
      </c>
      <c r="N29" s="35">
        <v>85000</v>
      </c>
      <c r="O29" s="35"/>
      <c r="P29" s="103"/>
      <c r="Q29" s="103"/>
      <c r="R29" s="95"/>
    </row>
    <row r="30" spans="1:18" ht="34.5" hidden="1" customHeight="1">
      <c r="A30" s="49" t="s">
        <v>44</v>
      </c>
      <c r="B30" s="31" t="s">
        <v>45</v>
      </c>
      <c r="C30" s="31" t="s">
        <v>46</v>
      </c>
      <c r="D30" s="18"/>
      <c r="E30" s="18"/>
      <c r="F30" s="19"/>
      <c r="G30" s="18"/>
      <c r="H30" s="32"/>
      <c r="I30" s="32"/>
      <c r="J30" s="33"/>
      <c r="K30" s="87"/>
      <c r="L30" s="32"/>
      <c r="M30" s="34"/>
      <c r="N30" s="35">
        <v>0</v>
      </c>
      <c r="O30" s="35"/>
      <c r="P30" s="103"/>
      <c r="Q30" s="31" t="s">
        <v>47</v>
      </c>
      <c r="R30" s="95"/>
    </row>
    <row r="31" spans="1:18" s="48" customFormat="1" ht="57.75" customHeight="1">
      <c r="A31" s="37"/>
      <c r="B31" s="38" t="s">
        <v>48</v>
      </c>
      <c r="C31" s="39"/>
      <c r="D31" s="40"/>
      <c r="E31" s="40"/>
      <c r="F31" s="41"/>
      <c r="G31" s="40"/>
      <c r="H31" s="42">
        <f>H32+H33+H34+H37+H39+H43+H44+H42+H41+H49+H50</f>
        <v>31244707.219999999</v>
      </c>
      <c r="I31" s="42">
        <f>SUM(I32:I52)</f>
        <v>73749406.260000005</v>
      </c>
      <c r="J31" s="43">
        <f>SUM(J32:J52)</f>
        <v>70830662.219999999</v>
      </c>
      <c r="K31" s="88">
        <f>SUM(K32:K52)</f>
        <v>78536097.429999992</v>
      </c>
      <c r="L31" s="42">
        <f>SUM(L32:L52)</f>
        <v>64600630.630000003</v>
      </c>
      <c r="M31" s="42">
        <f>SUM(M32:M52)</f>
        <v>57126976.049999997</v>
      </c>
      <c r="N31" s="44" t="e">
        <f>N33+#REF!+N34+N37+N39+N43+N44</f>
        <v>#REF!</v>
      </c>
      <c r="O31" s="44"/>
      <c r="P31" s="103"/>
      <c r="Q31" s="46"/>
      <c r="R31" s="95" t="s">
        <v>37</v>
      </c>
    </row>
    <row r="32" spans="1:18" s="48" customFormat="1" ht="69.75" customHeight="1">
      <c r="A32" s="37"/>
      <c r="B32" s="46" t="s">
        <v>49</v>
      </c>
      <c r="C32" s="31" t="s">
        <v>43</v>
      </c>
      <c r="D32" s="18">
        <v>905</v>
      </c>
      <c r="E32" s="18">
        <v>1101</v>
      </c>
      <c r="F32" s="19" t="s">
        <v>50</v>
      </c>
      <c r="G32" s="18">
        <v>611</v>
      </c>
      <c r="H32" s="32">
        <f>4814000+439700+754400</f>
        <v>6008100</v>
      </c>
      <c r="I32" s="32">
        <f>36787528.42+1349120.13+121690+150462.79+119850+2257900</f>
        <v>40786551.340000004</v>
      </c>
      <c r="J32" s="33">
        <v>41376671.479999997</v>
      </c>
      <c r="K32" s="87">
        <v>44741764.659999996</v>
      </c>
      <c r="L32" s="32">
        <v>37189951.520000003</v>
      </c>
      <c r="M32" s="50">
        <v>35330453.939999998</v>
      </c>
      <c r="N32" s="35">
        <v>2757718</v>
      </c>
      <c r="O32" s="44"/>
      <c r="P32" s="103"/>
      <c r="Q32" s="46" t="s">
        <v>51</v>
      </c>
      <c r="R32" s="95"/>
    </row>
    <row r="33" spans="1:18" s="48" customFormat="1" ht="70.5" customHeight="1">
      <c r="A33" s="37"/>
      <c r="B33" s="46" t="s">
        <v>52</v>
      </c>
      <c r="C33" s="31" t="s">
        <v>43</v>
      </c>
      <c r="D33" s="18">
        <v>905</v>
      </c>
      <c r="E33" s="18">
        <v>1101</v>
      </c>
      <c r="F33" s="19" t="s">
        <v>50</v>
      </c>
      <c r="G33" s="18">
        <v>620</v>
      </c>
      <c r="H33" s="32">
        <f>874000+1278421+30000</f>
        <v>2182421</v>
      </c>
      <c r="I33" s="32">
        <f>17170363.5+1600000+1280000</f>
        <v>20050363.5</v>
      </c>
      <c r="J33" s="33">
        <v>28995190.739999998</v>
      </c>
      <c r="K33" s="87">
        <v>31223138.77</v>
      </c>
      <c r="L33" s="32">
        <v>22131412.48</v>
      </c>
      <c r="M33" s="50">
        <v>21296522.109999999</v>
      </c>
      <c r="N33" s="35">
        <v>2757718</v>
      </c>
      <c r="O33" s="44"/>
      <c r="P33" s="103"/>
      <c r="Q33" s="46" t="s">
        <v>53</v>
      </c>
      <c r="R33" s="95"/>
    </row>
    <row r="34" spans="1:18" s="48" customFormat="1" ht="102" customHeight="1">
      <c r="A34" s="37"/>
      <c r="B34" s="97" t="s">
        <v>54</v>
      </c>
      <c r="C34" s="31" t="s">
        <v>43</v>
      </c>
      <c r="D34" s="18">
        <v>905</v>
      </c>
      <c r="E34" s="19" t="s">
        <v>33</v>
      </c>
      <c r="F34" s="19" t="s">
        <v>55</v>
      </c>
      <c r="G34" s="18">
        <v>612</v>
      </c>
      <c r="H34" s="32">
        <f>400000+261442.99-60000</f>
        <v>601442.99</v>
      </c>
      <c r="I34" s="32">
        <f>400000-44500</f>
        <v>355500</v>
      </c>
      <c r="J34" s="33">
        <f>400000-212510-128690</f>
        <v>58800</v>
      </c>
      <c r="K34" s="87">
        <f>376000+86212</f>
        <v>462212</v>
      </c>
      <c r="L34" s="32">
        <v>513822.84</v>
      </c>
      <c r="M34" s="50">
        <v>400000</v>
      </c>
      <c r="N34" s="35">
        <v>0</v>
      </c>
      <c r="O34" s="44"/>
      <c r="P34" s="103"/>
      <c r="Q34" s="46" t="s">
        <v>56</v>
      </c>
      <c r="R34" s="95"/>
    </row>
    <row r="35" spans="1:18" s="48" customFormat="1" ht="69.75" customHeight="1">
      <c r="A35" s="37"/>
      <c r="B35" s="97"/>
      <c r="C35" s="31" t="s">
        <v>43</v>
      </c>
      <c r="D35" s="18">
        <v>905</v>
      </c>
      <c r="E35" s="19" t="s">
        <v>33</v>
      </c>
      <c r="F35" s="19" t="s">
        <v>55</v>
      </c>
      <c r="G35" s="18">
        <v>612</v>
      </c>
      <c r="H35" s="32">
        <v>0</v>
      </c>
      <c r="I35" s="32">
        <v>2064400</v>
      </c>
      <c r="J35" s="33">
        <v>0</v>
      </c>
      <c r="K35" s="87">
        <v>1968982</v>
      </c>
      <c r="L35" s="32">
        <v>4665443.79</v>
      </c>
      <c r="M35" s="50">
        <v>0</v>
      </c>
      <c r="N35" s="35"/>
      <c r="O35" s="44"/>
      <c r="P35" s="103"/>
      <c r="Q35" s="51" t="s">
        <v>57</v>
      </c>
      <c r="R35" s="95"/>
    </row>
    <row r="36" spans="1:18" s="48" customFormat="1" ht="70.5" customHeight="1">
      <c r="A36" s="37"/>
      <c r="B36" s="31" t="s">
        <v>58</v>
      </c>
      <c r="C36" s="31" t="s">
        <v>43</v>
      </c>
      <c r="D36" s="18">
        <v>905</v>
      </c>
      <c r="E36" s="19" t="s">
        <v>59</v>
      </c>
      <c r="F36" s="19" t="s">
        <v>60</v>
      </c>
      <c r="G36" s="18">
        <v>612</v>
      </c>
      <c r="H36" s="32">
        <v>0</v>
      </c>
      <c r="I36" s="32">
        <v>0</v>
      </c>
      <c r="J36" s="33">
        <v>300000</v>
      </c>
      <c r="K36" s="87">
        <v>0</v>
      </c>
      <c r="L36" s="32">
        <v>0</v>
      </c>
      <c r="M36" s="50">
        <v>0</v>
      </c>
      <c r="N36" s="35"/>
      <c r="O36" s="44"/>
      <c r="P36" s="103"/>
      <c r="Q36" s="46" t="s">
        <v>61</v>
      </c>
      <c r="R36" s="95"/>
    </row>
    <row r="37" spans="1:18" ht="45" customHeight="1">
      <c r="A37" s="99"/>
      <c r="B37" s="97" t="s">
        <v>62</v>
      </c>
      <c r="C37" s="31" t="s">
        <v>63</v>
      </c>
      <c r="D37" s="18">
        <v>904</v>
      </c>
      <c r="E37" s="19" t="s">
        <v>64</v>
      </c>
      <c r="F37" s="19" t="s">
        <v>65</v>
      </c>
      <c r="G37" s="18">
        <v>612</v>
      </c>
      <c r="H37" s="32">
        <v>50000</v>
      </c>
      <c r="I37" s="32">
        <v>50000</v>
      </c>
      <c r="J37" s="33">
        <v>50000</v>
      </c>
      <c r="K37" s="87">
        <v>50000</v>
      </c>
      <c r="L37" s="32">
        <v>50000</v>
      </c>
      <c r="M37" s="32">
        <v>50000</v>
      </c>
      <c r="N37" s="35">
        <v>50000</v>
      </c>
      <c r="O37" s="35"/>
      <c r="P37" s="103"/>
      <c r="Q37" s="97" t="s">
        <v>66</v>
      </c>
      <c r="R37" s="95"/>
    </row>
    <row r="38" spans="1:18" ht="24" hidden="1" customHeight="1">
      <c r="A38" s="99"/>
      <c r="B38" s="97"/>
      <c r="C38" s="104" t="s">
        <v>43</v>
      </c>
      <c r="D38" s="18"/>
      <c r="E38" s="19"/>
      <c r="F38" s="19"/>
      <c r="G38" s="18"/>
      <c r="H38" s="32"/>
      <c r="I38" s="32"/>
      <c r="J38" s="33"/>
      <c r="K38" s="87"/>
      <c r="L38" s="32"/>
      <c r="M38" s="34"/>
      <c r="N38" s="35"/>
      <c r="O38" s="35"/>
      <c r="P38" s="103"/>
      <c r="Q38" s="97"/>
      <c r="R38" s="95"/>
    </row>
    <row r="39" spans="1:18" ht="21.75" customHeight="1">
      <c r="A39" s="99"/>
      <c r="B39" s="97"/>
      <c r="C39" s="104"/>
      <c r="D39" s="18">
        <v>905</v>
      </c>
      <c r="E39" s="19" t="s">
        <v>33</v>
      </c>
      <c r="F39" s="19" t="s">
        <v>67</v>
      </c>
      <c r="G39" s="18">
        <v>612</v>
      </c>
      <c r="H39" s="32">
        <v>100000</v>
      </c>
      <c r="I39" s="32">
        <f>240000+140000</f>
        <v>380000</v>
      </c>
      <c r="J39" s="33">
        <v>50000</v>
      </c>
      <c r="K39" s="87">
        <f>50000+40000</f>
        <v>90000</v>
      </c>
      <c r="L39" s="32">
        <v>50000</v>
      </c>
      <c r="M39" s="32">
        <v>50000</v>
      </c>
      <c r="N39" s="35">
        <v>250000</v>
      </c>
      <c r="O39" s="35"/>
      <c r="P39" s="103"/>
      <c r="Q39" s="97"/>
      <c r="R39" s="95"/>
    </row>
    <row r="40" spans="1:18" ht="21.75" customHeight="1">
      <c r="A40" s="49"/>
      <c r="B40" s="97"/>
      <c r="C40" s="104"/>
      <c r="D40" s="18"/>
      <c r="E40" s="19"/>
      <c r="F40" s="19"/>
      <c r="G40" s="18"/>
      <c r="H40" s="32">
        <v>0</v>
      </c>
      <c r="I40" s="32">
        <f>430000+280000</f>
        <v>710000</v>
      </c>
      <c r="J40" s="33">
        <v>0</v>
      </c>
      <c r="K40" s="87">
        <v>0</v>
      </c>
      <c r="L40" s="33">
        <v>0</v>
      </c>
      <c r="M40" s="33">
        <v>0</v>
      </c>
      <c r="N40" s="35"/>
      <c r="O40" s="35"/>
      <c r="P40" s="103"/>
      <c r="Q40" s="97"/>
      <c r="R40" s="95"/>
    </row>
    <row r="41" spans="1:18" ht="44.85" customHeight="1">
      <c r="A41" s="49"/>
      <c r="B41" s="97" t="s">
        <v>68</v>
      </c>
      <c r="C41" s="31" t="s">
        <v>69</v>
      </c>
      <c r="D41" s="18">
        <v>910</v>
      </c>
      <c r="E41" s="19" t="s">
        <v>59</v>
      </c>
      <c r="F41" s="19" t="s">
        <v>70</v>
      </c>
      <c r="G41" s="18">
        <v>240</v>
      </c>
      <c r="H41" s="32">
        <f>111480+118520+156000</f>
        <v>386000</v>
      </c>
      <c r="I41" s="32">
        <v>0</v>
      </c>
      <c r="J41" s="32">
        <v>0</v>
      </c>
      <c r="K41" s="87">
        <v>0</v>
      </c>
      <c r="L41" s="32">
        <v>0</v>
      </c>
      <c r="M41" s="32">
        <v>0</v>
      </c>
      <c r="N41" s="35"/>
      <c r="O41" s="35"/>
      <c r="P41" s="103"/>
      <c r="Q41" s="97" t="s">
        <v>71</v>
      </c>
      <c r="R41" s="95"/>
    </row>
    <row r="42" spans="1:18" ht="90" customHeight="1">
      <c r="A42" s="52"/>
      <c r="B42" s="97"/>
      <c r="C42" s="31" t="s">
        <v>69</v>
      </c>
      <c r="D42" s="18">
        <v>910</v>
      </c>
      <c r="E42" s="18">
        <v>1101</v>
      </c>
      <c r="F42" s="19" t="s">
        <v>70</v>
      </c>
      <c r="G42" s="18">
        <v>410</v>
      </c>
      <c r="H42" s="32">
        <f>531302.62+75000+9566684-36367.35+15000+6469694.96-176000</f>
        <v>16445314.23</v>
      </c>
      <c r="I42" s="32">
        <f>2415066+28064.73+5902886-378716.55-50051.52-2405.24</f>
        <v>7914843.4200000009</v>
      </c>
      <c r="J42" s="33">
        <v>0</v>
      </c>
      <c r="K42" s="87">
        <v>0</v>
      </c>
      <c r="L42" s="33">
        <v>0</v>
      </c>
      <c r="M42" s="33">
        <v>0</v>
      </c>
      <c r="N42" s="35"/>
      <c r="O42" s="35"/>
      <c r="P42" s="103"/>
      <c r="Q42" s="97"/>
      <c r="R42" s="95"/>
    </row>
    <row r="43" spans="1:18" ht="75.75" customHeight="1">
      <c r="A43" s="52"/>
      <c r="B43" s="31" t="s">
        <v>72</v>
      </c>
      <c r="C43" s="46" t="s">
        <v>73</v>
      </c>
      <c r="D43" s="18">
        <v>910</v>
      </c>
      <c r="E43" s="18">
        <v>1101</v>
      </c>
      <c r="F43" s="19" t="s">
        <v>74</v>
      </c>
      <c r="G43" s="18">
        <v>410</v>
      </c>
      <c r="H43" s="32">
        <v>500000</v>
      </c>
      <c r="I43" s="32">
        <v>300000</v>
      </c>
      <c r="J43" s="33">
        <v>0</v>
      </c>
      <c r="K43" s="87">
        <v>0</v>
      </c>
      <c r="L43" s="33">
        <v>0</v>
      </c>
      <c r="M43" s="33">
        <v>0</v>
      </c>
      <c r="N43" s="35">
        <v>0</v>
      </c>
      <c r="O43" s="35"/>
      <c r="P43" s="103"/>
      <c r="Q43" s="31" t="s">
        <v>75</v>
      </c>
      <c r="R43" s="95"/>
    </row>
    <row r="44" spans="1:18" ht="91.5" customHeight="1">
      <c r="A44" s="52"/>
      <c r="B44" s="31" t="s">
        <v>76</v>
      </c>
      <c r="C44" s="31" t="s">
        <v>39</v>
      </c>
      <c r="D44" s="18">
        <v>905</v>
      </c>
      <c r="E44" s="18">
        <v>703</v>
      </c>
      <c r="F44" s="19" t="s">
        <v>77</v>
      </c>
      <c r="G44" s="18">
        <v>612</v>
      </c>
      <c r="H44" s="32">
        <v>10204</v>
      </c>
      <c r="I44" s="32">
        <v>6123</v>
      </c>
      <c r="J44" s="33">
        <v>0</v>
      </c>
      <c r="K44" s="87">
        <v>0</v>
      </c>
      <c r="L44" s="33">
        <v>0</v>
      </c>
      <c r="M44" s="33">
        <v>0</v>
      </c>
      <c r="N44" s="35">
        <v>0</v>
      </c>
      <c r="O44" s="35"/>
      <c r="P44" s="103"/>
      <c r="Q44" s="46" t="s">
        <v>78</v>
      </c>
      <c r="R44" s="95"/>
    </row>
    <row r="45" spans="1:18" ht="70.5" hidden="1" customHeight="1">
      <c r="A45" s="53"/>
      <c r="B45" s="31"/>
      <c r="C45" s="31"/>
      <c r="D45" s="18"/>
      <c r="E45" s="18"/>
      <c r="F45" s="19"/>
      <c r="G45" s="18"/>
      <c r="H45" s="32"/>
      <c r="I45" s="32"/>
      <c r="J45" s="33"/>
      <c r="K45" s="87"/>
      <c r="L45" s="32"/>
      <c r="M45" s="34"/>
      <c r="N45" s="35"/>
      <c r="O45" s="35"/>
      <c r="P45" s="103"/>
      <c r="Q45" s="31"/>
      <c r="R45" s="95"/>
    </row>
    <row r="46" spans="1:18" ht="34.5" hidden="1" customHeight="1">
      <c r="A46" s="53" t="s">
        <v>79</v>
      </c>
      <c r="B46" s="31"/>
      <c r="C46" s="31" t="s">
        <v>43</v>
      </c>
      <c r="D46" s="18"/>
      <c r="E46" s="18"/>
      <c r="F46" s="19"/>
      <c r="G46" s="18"/>
      <c r="H46" s="32">
        <v>0</v>
      </c>
      <c r="I46" s="32">
        <v>0</v>
      </c>
      <c r="J46" s="33">
        <v>0</v>
      </c>
      <c r="K46" s="87">
        <v>0</v>
      </c>
      <c r="L46" s="32">
        <v>0</v>
      </c>
      <c r="M46" s="34"/>
      <c r="N46" s="35">
        <v>0</v>
      </c>
      <c r="O46" s="35"/>
      <c r="P46" s="103"/>
      <c r="Q46" s="31" t="s">
        <v>80</v>
      </c>
      <c r="R46" s="95"/>
    </row>
    <row r="47" spans="1:18" ht="31.5" hidden="1" customHeight="1">
      <c r="A47" s="98" t="s">
        <v>81</v>
      </c>
      <c r="B47" s="97" t="s">
        <v>82</v>
      </c>
      <c r="C47" s="31" t="s">
        <v>83</v>
      </c>
      <c r="D47" s="18"/>
      <c r="E47" s="18"/>
      <c r="F47" s="19"/>
      <c r="G47" s="18"/>
      <c r="H47" s="32">
        <v>0</v>
      </c>
      <c r="I47" s="32">
        <v>0</v>
      </c>
      <c r="J47" s="33">
        <v>0</v>
      </c>
      <c r="K47" s="87">
        <v>0</v>
      </c>
      <c r="L47" s="32">
        <v>0</v>
      </c>
      <c r="M47" s="34"/>
      <c r="N47" s="35">
        <v>0</v>
      </c>
      <c r="O47" s="35"/>
      <c r="P47" s="103"/>
      <c r="Q47" s="97" t="s">
        <v>84</v>
      </c>
      <c r="R47" s="95"/>
    </row>
    <row r="48" spans="1:18" ht="31.5" hidden="1">
      <c r="A48" s="98"/>
      <c r="B48" s="97"/>
      <c r="C48" s="31" t="s">
        <v>83</v>
      </c>
      <c r="D48" s="18"/>
      <c r="E48" s="18"/>
      <c r="F48" s="19"/>
      <c r="G48" s="18"/>
      <c r="H48" s="32">
        <v>0</v>
      </c>
      <c r="I48" s="32">
        <v>0</v>
      </c>
      <c r="J48" s="33">
        <v>0</v>
      </c>
      <c r="K48" s="87">
        <v>0</v>
      </c>
      <c r="L48" s="32">
        <v>0</v>
      </c>
      <c r="M48" s="34"/>
      <c r="N48" s="35">
        <v>0</v>
      </c>
      <c r="O48" s="35"/>
      <c r="P48" s="103"/>
      <c r="Q48" s="97"/>
      <c r="R48" s="95"/>
    </row>
    <row r="49" spans="1:18" ht="57" customHeight="1">
      <c r="A49" s="53"/>
      <c r="B49" s="54" t="s">
        <v>85</v>
      </c>
      <c r="C49" s="31" t="s">
        <v>86</v>
      </c>
      <c r="D49" s="55">
        <v>905</v>
      </c>
      <c r="E49" s="56" t="s">
        <v>33</v>
      </c>
      <c r="F49" s="56" t="s">
        <v>87</v>
      </c>
      <c r="G49" s="55">
        <v>612</v>
      </c>
      <c r="H49" s="32">
        <v>4862000</v>
      </c>
      <c r="I49" s="32">
        <v>0</v>
      </c>
      <c r="J49" s="32">
        <v>0</v>
      </c>
      <c r="K49" s="87">
        <v>0</v>
      </c>
      <c r="L49" s="32">
        <v>0</v>
      </c>
      <c r="M49" s="32">
        <v>0</v>
      </c>
      <c r="N49" s="35"/>
      <c r="O49" s="35"/>
      <c r="P49" s="103"/>
      <c r="Q49" s="45" t="s">
        <v>88</v>
      </c>
      <c r="R49" s="47"/>
    </row>
    <row r="50" spans="1:18" ht="60" customHeight="1">
      <c r="A50" s="53"/>
      <c r="B50" s="54" t="s">
        <v>89</v>
      </c>
      <c r="C50" s="31" t="s">
        <v>43</v>
      </c>
      <c r="D50" s="55">
        <v>905</v>
      </c>
      <c r="E50" s="56" t="s">
        <v>33</v>
      </c>
      <c r="F50" s="56" t="s">
        <v>90</v>
      </c>
      <c r="G50" s="55">
        <v>612</v>
      </c>
      <c r="H50" s="32">
        <v>99225</v>
      </c>
      <c r="I50" s="32">
        <v>0</v>
      </c>
      <c r="J50" s="33">
        <v>0</v>
      </c>
      <c r="K50" s="87">
        <v>0</v>
      </c>
      <c r="L50" s="33">
        <v>0</v>
      </c>
      <c r="M50" s="33">
        <v>0</v>
      </c>
      <c r="N50" s="35"/>
      <c r="O50" s="35"/>
      <c r="P50" s="103"/>
      <c r="Q50" s="45" t="s">
        <v>88</v>
      </c>
      <c r="R50" s="47"/>
    </row>
    <row r="51" spans="1:18" ht="67.5" customHeight="1">
      <c r="A51" s="53"/>
      <c r="B51" s="54" t="s">
        <v>91</v>
      </c>
      <c r="C51" s="31" t="s">
        <v>86</v>
      </c>
      <c r="D51" s="55">
        <v>905</v>
      </c>
      <c r="E51" s="56" t="s">
        <v>33</v>
      </c>
      <c r="F51" s="56" t="s">
        <v>92</v>
      </c>
      <c r="G51" s="55">
        <v>612</v>
      </c>
      <c r="H51" s="32">
        <v>0</v>
      </c>
      <c r="I51" s="32">
        <v>1109000</v>
      </c>
      <c r="J51" s="33">
        <v>0</v>
      </c>
      <c r="K51" s="87">
        <v>0</v>
      </c>
      <c r="L51" s="32">
        <v>0</v>
      </c>
      <c r="M51" s="50">
        <v>0</v>
      </c>
      <c r="N51" s="35"/>
      <c r="O51" s="35"/>
      <c r="P51" s="103"/>
      <c r="Q51" s="45" t="s">
        <v>93</v>
      </c>
      <c r="R51" s="47"/>
    </row>
    <row r="52" spans="1:18" ht="87" customHeight="1">
      <c r="A52" s="53"/>
      <c r="B52" s="54" t="s">
        <v>94</v>
      </c>
      <c r="C52" s="31" t="s">
        <v>43</v>
      </c>
      <c r="D52" s="55">
        <v>905</v>
      </c>
      <c r="E52" s="56" t="s">
        <v>33</v>
      </c>
      <c r="F52" s="56" t="s">
        <v>92</v>
      </c>
      <c r="G52" s="55">
        <v>612</v>
      </c>
      <c r="H52" s="32">
        <v>0</v>
      </c>
      <c r="I52" s="32">
        <v>22625</v>
      </c>
      <c r="J52" s="33">
        <v>0</v>
      </c>
      <c r="K52" s="87">
        <v>0</v>
      </c>
      <c r="L52" s="32">
        <v>0</v>
      </c>
      <c r="M52" s="50">
        <v>0</v>
      </c>
      <c r="N52" s="35"/>
      <c r="O52" s="35"/>
      <c r="P52" s="103"/>
      <c r="Q52" s="45" t="s">
        <v>95</v>
      </c>
      <c r="R52" s="47"/>
    </row>
    <row r="53" spans="1:18" ht="67.5" customHeight="1">
      <c r="A53" s="37"/>
      <c r="B53" s="38" t="s">
        <v>96</v>
      </c>
      <c r="C53" s="39"/>
      <c r="D53" s="40"/>
      <c r="E53" s="40"/>
      <c r="F53" s="41" t="s">
        <v>97</v>
      </c>
      <c r="G53" s="40"/>
      <c r="H53" s="42">
        <f>H54+H55</f>
        <v>1024800</v>
      </c>
      <c r="I53" s="42">
        <f>I54+I55+I56</f>
        <v>1860300</v>
      </c>
      <c r="J53" s="43">
        <f>J54+J55</f>
        <v>405100</v>
      </c>
      <c r="K53" s="88">
        <f>K54+K55</f>
        <v>400300</v>
      </c>
      <c r="L53" s="42">
        <f>L54+L55</f>
        <v>249300</v>
      </c>
      <c r="M53" s="42">
        <f>M54+M55</f>
        <v>249300</v>
      </c>
      <c r="N53" s="44">
        <f>N54+N55</f>
        <v>350000</v>
      </c>
      <c r="O53" s="44"/>
      <c r="P53" s="103"/>
      <c r="Q53" s="31"/>
      <c r="R53" s="95" t="s">
        <v>37</v>
      </c>
    </row>
    <row r="54" spans="1:18" ht="79.5" customHeight="1">
      <c r="A54" s="99"/>
      <c r="B54" s="97" t="s">
        <v>98</v>
      </c>
      <c r="C54" s="97" t="s">
        <v>43</v>
      </c>
      <c r="D54" s="18">
        <v>905</v>
      </c>
      <c r="E54" s="19" t="s">
        <v>40</v>
      </c>
      <c r="F54" s="19" t="s">
        <v>99</v>
      </c>
      <c r="G54" s="18">
        <v>612</v>
      </c>
      <c r="H54" s="32">
        <f>215000+60000+580000</f>
        <v>855000</v>
      </c>
      <c r="I54" s="32">
        <f>620000+125000</f>
        <v>745000</v>
      </c>
      <c r="J54" s="33">
        <v>275300</v>
      </c>
      <c r="K54" s="87">
        <f>149300+15000</f>
        <v>164300</v>
      </c>
      <c r="L54" s="32">
        <v>149300</v>
      </c>
      <c r="M54" s="32">
        <v>149300</v>
      </c>
      <c r="N54" s="35">
        <v>215000</v>
      </c>
      <c r="O54" s="35"/>
      <c r="P54" s="103"/>
      <c r="Q54" s="97" t="s">
        <v>100</v>
      </c>
      <c r="R54" s="95"/>
    </row>
    <row r="55" spans="1:18" ht="64.5" customHeight="1">
      <c r="A55" s="99"/>
      <c r="B55" s="97"/>
      <c r="C55" s="97"/>
      <c r="D55" s="18">
        <v>905</v>
      </c>
      <c r="E55" s="18">
        <v>1101</v>
      </c>
      <c r="F55" s="19" t="s">
        <v>99</v>
      </c>
      <c r="G55" s="18">
        <v>244</v>
      </c>
      <c r="H55" s="32">
        <f>135000+20000+14800</f>
        <v>169800</v>
      </c>
      <c r="I55" s="32">
        <f>349300-52000-244000-28000</f>
        <v>25300</v>
      </c>
      <c r="J55" s="57">
        <f>120000+9800</f>
        <v>129800</v>
      </c>
      <c r="K55" s="87">
        <f>100000+100000+36000</f>
        <v>236000</v>
      </c>
      <c r="L55" s="32">
        <v>100000</v>
      </c>
      <c r="M55" s="32">
        <v>100000</v>
      </c>
      <c r="N55" s="35">
        <v>135000</v>
      </c>
      <c r="O55" s="35"/>
      <c r="P55" s="103"/>
      <c r="Q55" s="97"/>
      <c r="R55" s="95"/>
    </row>
    <row r="56" spans="1:18" ht="69.599999999999994" customHeight="1">
      <c r="A56" s="49"/>
      <c r="B56" s="97"/>
      <c r="C56" s="97"/>
      <c r="D56" s="18">
        <v>905</v>
      </c>
      <c r="E56" s="18">
        <v>1101</v>
      </c>
      <c r="F56" s="19" t="s">
        <v>99</v>
      </c>
      <c r="G56" s="18">
        <v>612</v>
      </c>
      <c r="H56" s="32">
        <v>0</v>
      </c>
      <c r="I56" s="32">
        <f>700000+244000+28000+60000+58000</f>
        <v>1090000</v>
      </c>
      <c r="J56" s="33">
        <v>0</v>
      </c>
      <c r="K56" s="87">
        <v>0</v>
      </c>
      <c r="L56" s="32">
        <v>0</v>
      </c>
      <c r="M56" s="34">
        <v>0</v>
      </c>
      <c r="N56" s="35"/>
      <c r="O56" s="35"/>
      <c r="P56" s="103"/>
      <c r="Q56" s="31" t="s">
        <v>101</v>
      </c>
      <c r="R56" s="47"/>
    </row>
    <row r="57" spans="1:18" ht="50.25" customHeight="1">
      <c r="A57" s="37"/>
      <c r="B57" s="39" t="s">
        <v>102</v>
      </c>
      <c r="C57" s="39"/>
      <c r="D57" s="40"/>
      <c r="E57" s="40"/>
      <c r="F57" s="41"/>
      <c r="G57" s="40"/>
      <c r="H57" s="42">
        <f>H58+H59+H60+H63+H61+H62</f>
        <v>85700830.349999994</v>
      </c>
      <c r="I57" s="42">
        <f t="shared" ref="I57:M57" si="3">I58+I59+I60+I63+I61+I62</f>
        <v>0</v>
      </c>
      <c r="J57" s="42">
        <f t="shared" si="3"/>
        <v>0</v>
      </c>
      <c r="K57" s="88">
        <f t="shared" si="3"/>
        <v>0</v>
      </c>
      <c r="L57" s="42">
        <f t="shared" si="3"/>
        <v>0</v>
      </c>
      <c r="M57" s="42">
        <f t="shared" si="3"/>
        <v>0</v>
      </c>
      <c r="N57" s="44">
        <f>N58+N59+N60</f>
        <v>0</v>
      </c>
      <c r="O57" s="35"/>
      <c r="P57" s="103"/>
      <c r="Q57" s="45"/>
      <c r="R57" s="95" t="s">
        <v>37</v>
      </c>
    </row>
    <row r="58" spans="1:18" ht="52.5" customHeight="1">
      <c r="A58" s="96"/>
      <c r="B58" s="97" t="s">
        <v>103</v>
      </c>
      <c r="C58" s="36" t="s">
        <v>104</v>
      </c>
      <c r="D58" s="18">
        <v>910</v>
      </c>
      <c r="E58" s="18">
        <v>1101</v>
      </c>
      <c r="F58" s="19" t="s">
        <v>105</v>
      </c>
      <c r="G58" s="18">
        <v>410</v>
      </c>
      <c r="H58" s="32">
        <v>12148109.16</v>
      </c>
      <c r="I58" s="32">
        <v>0</v>
      </c>
      <c r="J58" s="32">
        <v>0</v>
      </c>
      <c r="K58" s="87">
        <v>0</v>
      </c>
      <c r="L58" s="32">
        <v>0</v>
      </c>
      <c r="M58" s="32">
        <v>0</v>
      </c>
      <c r="N58" s="35">
        <v>0</v>
      </c>
      <c r="O58" s="35"/>
      <c r="P58" s="103"/>
      <c r="Q58" s="97" t="s">
        <v>106</v>
      </c>
      <c r="R58" s="95"/>
    </row>
    <row r="59" spans="1:18" ht="44.25">
      <c r="A59" s="96"/>
      <c r="B59" s="97"/>
      <c r="C59" s="36" t="s">
        <v>107</v>
      </c>
      <c r="D59" s="18">
        <v>910</v>
      </c>
      <c r="E59" s="18">
        <v>1101</v>
      </c>
      <c r="F59" s="19" t="s">
        <v>105</v>
      </c>
      <c r="G59" s="18">
        <v>410</v>
      </c>
      <c r="H59" s="50">
        <f>49172733.45+1782000</f>
        <v>50954733.450000003</v>
      </c>
      <c r="I59" s="32">
        <v>0</v>
      </c>
      <c r="J59" s="32">
        <v>0</v>
      </c>
      <c r="K59" s="87">
        <v>0</v>
      </c>
      <c r="L59" s="32">
        <v>0</v>
      </c>
      <c r="M59" s="32">
        <v>0</v>
      </c>
      <c r="N59" s="58">
        <v>0</v>
      </c>
      <c r="O59" s="58"/>
      <c r="P59" s="103"/>
      <c r="Q59" s="97"/>
      <c r="R59" s="95"/>
    </row>
    <row r="60" spans="1:18" ht="44.25">
      <c r="A60" s="96"/>
      <c r="B60" s="97"/>
      <c r="C60" s="36" t="s">
        <v>108</v>
      </c>
      <c r="D60" s="18">
        <v>910</v>
      </c>
      <c r="E60" s="18">
        <v>1101</v>
      </c>
      <c r="F60" s="19" t="s">
        <v>105</v>
      </c>
      <c r="G60" s="18">
        <v>410</v>
      </c>
      <c r="H60" s="32">
        <f>12493957.59+36367.35</f>
        <v>12530324.939999999</v>
      </c>
      <c r="I60" s="32">
        <v>0</v>
      </c>
      <c r="J60" s="32">
        <v>0</v>
      </c>
      <c r="K60" s="87">
        <v>0</v>
      </c>
      <c r="L60" s="32">
        <v>0</v>
      </c>
      <c r="M60" s="32">
        <v>0</v>
      </c>
      <c r="N60" s="35">
        <v>0</v>
      </c>
      <c r="O60" s="35"/>
      <c r="P60" s="103"/>
      <c r="Q60" s="97"/>
      <c r="R60" s="95"/>
    </row>
    <row r="61" spans="1:18" ht="29.25" customHeight="1">
      <c r="A61" s="59"/>
      <c r="B61" s="97"/>
      <c r="C61" s="36" t="s">
        <v>109</v>
      </c>
      <c r="D61" s="18">
        <v>905</v>
      </c>
      <c r="E61" s="18">
        <v>1101</v>
      </c>
      <c r="F61" s="19"/>
      <c r="G61" s="18"/>
      <c r="H61" s="32">
        <v>1656890.84</v>
      </c>
      <c r="I61" s="32">
        <v>0</v>
      </c>
      <c r="J61" s="32">
        <v>0</v>
      </c>
      <c r="K61" s="87">
        <v>0</v>
      </c>
      <c r="L61" s="32">
        <v>0</v>
      </c>
      <c r="M61" s="32">
        <v>0</v>
      </c>
      <c r="N61" s="35"/>
      <c r="O61" s="35"/>
      <c r="P61" s="45"/>
      <c r="Q61" s="97" t="s">
        <v>110</v>
      </c>
      <c r="R61" s="60"/>
    </row>
    <row r="62" spans="1:18" ht="30" customHeight="1">
      <c r="A62" s="6" t="s">
        <v>111</v>
      </c>
      <c r="B62" s="97"/>
      <c r="C62" s="36" t="s">
        <v>112</v>
      </c>
      <c r="D62" s="18">
        <v>905</v>
      </c>
      <c r="E62" s="18">
        <v>1101</v>
      </c>
      <c r="F62" s="19"/>
      <c r="G62" s="18"/>
      <c r="H62" s="32">
        <v>6706710.5499999998</v>
      </c>
      <c r="I62" s="32">
        <v>0</v>
      </c>
      <c r="J62" s="32">
        <v>0</v>
      </c>
      <c r="K62" s="87">
        <v>0</v>
      </c>
      <c r="L62" s="32">
        <v>0</v>
      </c>
      <c r="M62" s="32">
        <v>0</v>
      </c>
      <c r="N62" s="35"/>
      <c r="O62" s="35"/>
      <c r="P62" s="45"/>
      <c r="Q62" s="97"/>
      <c r="R62" s="60"/>
    </row>
    <row r="63" spans="1:18" ht="28.5" customHeight="1">
      <c r="A63" s="6" t="s">
        <v>111</v>
      </c>
      <c r="B63" s="97"/>
      <c r="C63" s="36" t="s">
        <v>113</v>
      </c>
      <c r="D63" s="18">
        <v>905</v>
      </c>
      <c r="E63" s="18">
        <v>1101</v>
      </c>
      <c r="F63" s="19"/>
      <c r="G63" s="18"/>
      <c r="H63" s="50">
        <v>1704061.41</v>
      </c>
      <c r="I63" s="32">
        <v>0</v>
      </c>
      <c r="J63" s="32">
        <v>0</v>
      </c>
      <c r="K63" s="87">
        <v>0</v>
      </c>
      <c r="L63" s="32">
        <v>0</v>
      </c>
      <c r="M63" s="32">
        <v>0</v>
      </c>
      <c r="N63" s="35"/>
      <c r="O63" s="35"/>
      <c r="P63" s="45"/>
      <c r="Q63" s="97"/>
      <c r="R63" s="60"/>
    </row>
    <row r="64" spans="1:18" ht="75" customHeight="1">
      <c r="A64" s="59"/>
      <c r="B64" s="61"/>
      <c r="C64" s="62"/>
      <c r="D64" s="63"/>
      <c r="E64" s="64"/>
      <c r="F64" s="64"/>
      <c r="G64" s="63"/>
      <c r="H64" s="65"/>
      <c r="I64" s="65"/>
      <c r="J64" s="65"/>
      <c r="K64" s="89"/>
      <c r="L64" s="65"/>
      <c r="M64" s="65"/>
      <c r="N64" s="66"/>
      <c r="O64" s="66"/>
      <c r="P64" s="67"/>
      <c r="Q64" s="68" t="s">
        <v>114</v>
      </c>
      <c r="R64" s="60"/>
    </row>
    <row r="65" spans="1:18" ht="61.5" customHeight="1">
      <c r="A65" s="6" t="s">
        <v>111</v>
      </c>
      <c r="B65" s="93" t="s">
        <v>115</v>
      </c>
      <c r="C65" s="93"/>
      <c r="D65" s="93"/>
      <c r="E65" s="93"/>
      <c r="F65" s="93"/>
      <c r="G65" s="93"/>
      <c r="H65" s="93"/>
      <c r="I65" s="93"/>
      <c r="J65" s="93"/>
      <c r="K65" s="90"/>
      <c r="L65" s="69"/>
      <c r="M65" s="69"/>
      <c r="N65" s="66"/>
      <c r="O65" s="66"/>
      <c r="P65" s="67"/>
      <c r="Q65" s="70" t="s">
        <v>116</v>
      </c>
      <c r="R65" s="60"/>
    </row>
    <row r="66" spans="1:18" ht="39.75" customHeight="1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71"/>
      <c r="N66" s="72"/>
      <c r="O66" s="72"/>
      <c r="P66" s="73" t="s">
        <v>117</v>
      </c>
      <c r="Q66" s="5"/>
    </row>
    <row r="67" spans="1:18">
      <c r="A67" s="74"/>
      <c r="B67" s="75"/>
      <c r="C67" s="76"/>
      <c r="D67" s="77"/>
      <c r="E67" s="77"/>
      <c r="F67" s="78"/>
      <c r="G67" s="77"/>
      <c r="H67" s="79"/>
      <c r="I67" s="79"/>
      <c r="J67" s="79"/>
      <c r="K67" s="91"/>
      <c r="L67" s="79"/>
      <c r="M67" s="79"/>
      <c r="N67" s="79"/>
      <c r="O67" s="79"/>
    </row>
    <row r="68" spans="1:18">
      <c r="A68" s="74"/>
      <c r="B68" s="80"/>
      <c r="C68" s="76"/>
      <c r="D68" s="77"/>
      <c r="E68" s="77"/>
      <c r="F68" s="78"/>
      <c r="G68" s="77"/>
      <c r="H68" s="79"/>
      <c r="I68" s="79"/>
      <c r="J68" s="79"/>
      <c r="K68" s="91"/>
      <c r="L68" s="79"/>
      <c r="M68" s="79"/>
      <c r="N68" s="79"/>
      <c r="O68" s="79"/>
    </row>
    <row r="69" spans="1:18">
      <c r="A69" s="80"/>
      <c r="B69" s="80"/>
      <c r="C69" s="76"/>
      <c r="D69" s="77"/>
      <c r="E69" s="77"/>
      <c r="F69" s="78"/>
      <c r="G69" s="77"/>
      <c r="H69" s="79"/>
      <c r="I69" s="79"/>
      <c r="J69" s="79"/>
      <c r="K69" s="91"/>
      <c r="L69" s="79"/>
      <c r="M69" s="79"/>
      <c r="N69" s="79"/>
      <c r="O69" s="79"/>
    </row>
    <row r="70" spans="1:18">
      <c r="A70" s="80"/>
      <c r="B70" s="80"/>
      <c r="C70" s="76"/>
      <c r="D70" s="77"/>
      <c r="E70" s="77"/>
      <c r="F70" s="78"/>
      <c r="G70" s="77"/>
      <c r="H70" s="79"/>
      <c r="I70" s="79"/>
      <c r="J70" s="79"/>
      <c r="K70" s="91"/>
      <c r="L70" s="79"/>
      <c r="M70" s="79"/>
      <c r="N70" s="79"/>
      <c r="O70" s="79"/>
    </row>
    <row r="71" spans="1:18">
      <c r="A71" s="80"/>
      <c r="B71" s="80"/>
      <c r="C71" s="76"/>
      <c r="D71" s="77"/>
      <c r="E71" s="77"/>
      <c r="F71" s="78"/>
      <c r="G71" s="77"/>
      <c r="H71" s="79"/>
      <c r="I71" s="79"/>
      <c r="J71" s="79"/>
      <c r="K71" s="91"/>
      <c r="L71" s="79"/>
      <c r="M71" s="79"/>
      <c r="N71" s="79"/>
      <c r="O71" s="79"/>
    </row>
    <row r="72" spans="1:18">
      <c r="A72" s="74"/>
      <c r="B72" s="75"/>
      <c r="C72" s="76"/>
      <c r="D72" s="77"/>
      <c r="E72" s="77"/>
      <c r="F72" s="78"/>
      <c r="G72" s="77"/>
      <c r="H72" s="79"/>
      <c r="I72" s="79"/>
      <c r="J72" s="79"/>
      <c r="K72" s="91"/>
      <c r="L72" s="79"/>
      <c r="M72" s="79"/>
      <c r="N72" s="79"/>
      <c r="O72" s="79"/>
    </row>
    <row r="73" spans="1:18">
      <c r="A73" s="81"/>
      <c r="B73" s="82"/>
      <c r="C73" s="76"/>
      <c r="D73" s="77"/>
      <c r="E73" s="77"/>
      <c r="F73" s="78"/>
      <c r="G73" s="77"/>
      <c r="H73" s="79"/>
      <c r="I73" s="79"/>
      <c r="J73" s="79"/>
      <c r="K73" s="91"/>
      <c r="L73" s="79"/>
      <c r="M73" s="79"/>
      <c r="N73" s="79"/>
      <c r="O73" s="79"/>
    </row>
    <row r="74" spans="1:18">
      <c r="A74" s="81"/>
      <c r="B74" s="82"/>
      <c r="C74" s="76"/>
      <c r="D74" s="77"/>
      <c r="E74" s="77"/>
      <c r="F74" s="78"/>
      <c r="G74" s="77"/>
      <c r="H74" s="79"/>
      <c r="I74" s="79"/>
      <c r="J74" s="79"/>
      <c r="K74" s="91"/>
      <c r="L74" s="79"/>
      <c r="M74" s="79"/>
      <c r="N74" s="79"/>
      <c r="O74" s="79"/>
    </row>
    <row r="75" spans="1:18">
      <c r="A75" s="81"/>
      <c r="B75" s="82"/>
      <c r="C75" s="76"/>
      <c r="D75" s="77"/>
      <c r="E75" s="77"/>
      <c r="F75" s="78"/>
      <c r="G75" s="77"/>
      <c r="H75" s="79"/>
      <c r="I75" s="79"/>
      <c r="J75" s="79"/>
      <c r="K75" s="91"/>
      <c r="L75" s="79"/>
      <c r="M75" s="79"/>
      <c r="N75" s="79"/>
      <c r="O75" s="79"/>
    </row>
  </sheetData>
  <mergeCells count="48">
    <mergeCell ref="Q2:R2"/>
    <mergeCell ref="Q5:R5"/>
    <mergeCell ref="Q7:R7"/>
    <mergeCell ref="Q8:R8"/>
    <mergeCell ref="Q10:R10"/>
    <mergeCell ref="I11:Y11"/>
    <mergeCell ref="I12:Y12"/>
    <mergeCell ref="B13:Q13"/>
    <mergeCell ref="B14:Q14"/>
    <mergeCell ref="A16:A17"/>
    <mergeCell ref="B16:B17"/>
    <mergeCell ref="C16:C17"/>
    <mergeCell ref="D16:G16"/>
    <mergeCell ref="H16:O16"/>
    <mergeCell ref="P16:P17"/>
    <mergeCell ref="Q16:Q17"/>
    <mergeCell ref="R16:R17"/>
    <mergeCell ref="A19:A26"/>
    <mergeCell ref="B19:B26"/>
    <mergeCell ref="R19:R26"/>
    <mergeCell ref="P27:P60"/>
    <mergeCell ref="R27:R30"/>
    <mergeCell ref="A28:A29"/>
    <mergeCell ref="B28:B29"/>
    <mergeCell ref="Q28:Q29"/>
    <mergeCell ref="R31:R48"/>
    <mergeCell ref="B34:B35"/>
    <mergeCell ref="A37:A39"/>
    <mergeCell ref="B37:B40"/>
    <mergeCell ref="Q37:Q40"/>
    <mergeCell ref="C38:C40"/>
    <mergeCell ref="B41:B42"/>
    <mergeCell ref="Q41:Q42"/>
    <mergeCell ref="A47:A48"/>
    <mergeCell ref="B47:B48"/>
    <mergeCell ref="Q47:Q48"/>
    <mergeCell ref="R53:R55"/>
    <mergeCell ref="A54:A55"/>
    <mergeCell ref="B54:B56"/>
    <mergeCell ref="C54:C56"/>
    <mergeCell ref="Q54:Q55"/>
    <mergeCell ref="B65:J65"/>
    <mergeCell ref="A66:L66"/>
    <mergeCell ref="R57:R60"/>
    <mergeCell ref="A58:A60"/>
    <mergeCell ref="B58:B63"/>
    <mergeCell ref="Q58:Q60"/>
    <mergeCell ref="Q61:Q63"/>
  </mergeCells>
  <hyperlinks>
    <hyperlink ref="D16" location="Par1099" display="Код бюджетной классификации &lt;2&gt;"/>
  </hyperlinks>
  <pageMargins left="1.1812499999999999" right="0.59027777777777801" top="0.78749999999999998" bottom="0.78749999999999998" header="0.511811023622047" footer="0.511811023622047"/>
  <pageSetup paperSize="9" fitToHeight="0" orientation="landscape" horizontalDpi="300" verticalDpi="300"/>
  <rowBreaks count="3" manualBreakCount="3">
    <brk id="25" max="16383" man="1"/>
    <brk id="40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23.09.2024</vt:lpstr>
      <vt:lpstr>'23.09.2024'!Область_печати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Ольга</dc:creator>
  <dc:description/>
  <cp:lastModifiedBy>Point-11</cp:lastModifiedBy>
  <cp:revision>42</cp:revision>
  <cp:lastPrinted>2025-12-24T15:40:17Z</cp:lastPrinted>
  <dcterms:created xsi:type="dcterms:W3CDTF">2015-11-04T05:44:50Z</dcterms:created>
  <dcterms:modified xsi:type="dcterms:W3CDTF">2026-05-22T02:50:56Z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